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001"/>
  <workbookPr defaultThemeVersion="124226"/>
  <mc:AlternateContent xmlns:mc="http://schemas.openxmlformats.org/markup-compatibility/2006">
    <mc:Choice Requires="x15">
      <x15ac:absPath xmlns:x15ac="http://schemas.microsoft.com/office/spreadsheetml/2010/11/ac" url="C:\Users\Joze Kunsek\Desktop\CD oddaja PZI\269.17 Dozidava OŠ Brezovica - Popisi za razpis\"/>
    </mc:Choice>
  </mc:AlternateContent>
  <xr:revisionPtr revIDLastSave="0" documentId="13_ncr:1_{8F737B39-A84A-4789-B470-6572F1E90EB0}" xr6:coauthVersionLast="38" xr6:coauthVersionMax="38" xr10:uidLastSave="{00000000-0000-0000-0000-000000000000}"/>
  <bookViews>
    <workbookView xWindow="3450" yWindow="1260" windowWidth="11670" windowHeight="11745" tabRatio="929" xr2:uid="{00000000-000D-0000-FFFF-FFFF00000000}"/>
  </bookViews>
  <sheets>
    <sheet name="Rekapitulacija" sheetId="17" r:id="rId1"/>
    <sheet name="1 PRITLIČJE HODNIK P1" sheetId="33" r:id="rId2"/>
    <sheet name="2 PRITLIČJE UČILNICA P2" sheetId="44" r:id="rId3"/>
    <sheet name="3 PRITLIČJE UČILNICA P3" sheetId="29" r:id="rId4"/>
    <sheet name="4 PRITLIČJE KABINET P4" sheetId="32" r:id="rId5"/>
    <sheet name="5 NADSTROPJE HODNIK N1" sheetId="28" r:id="rId6"/>
    <sheet name="6 NADSTROPJE UČILNICA N2" sheetId="30" r:id="rId7"/>
    <sheet name="7 NADSTROPJE UČILNICA N3" sheetId="23" r:id="rId8"/>
    <sheet name="8 NADSTROPJE KABINET N4" sheetId="34" r:id="rId9"/>
  </sheets>
  <definedNames>
    <definedName name="_xlnm.Print_Area" localSheetId="1">'1 PRITLIČJE HODNIK P1'!$A$1:$F$38</definedName>
    <definedName name="_xlnm.Print_Area" localSheetId="2">'2 PRITLIČJE UČILNICA P2'!$A$1:$F$60</definedName>
    <definedName name="_xlnm.Print_Area" localSheetId="3">'3 PRITLIČJE UČILNICA P3'!$A$1:$F$60</definedName>
    <definedName name="_xlnm.Print_Area" localSheetId="4">'4 PRITLIČJE KABINET P4'!$A$1:$F$58</definedName>
    <definedName name="_xlnm.Print_Area" localSheetId="5">'5 NADSTROPJE HODNIK N1'!$A$1:$F$38</definedName>
    <definedName name="_xlnm.Print_Area" localSheetId="6">'6 NADSTROPJE UČILNICA N2'!$A$1:$F$58</definedName>
    <definedName name="_xlnm.Print_Area" localSheetId="7">'7 NADSTROPJE UČILNICA N3'!$A$1:$F$58</definedName>
    <definedName name="_xlnm.Print_Area" localSheetId="8">'8 NADSTROPJE KABINET N4'!$A$1:$F$58</definedName>
    <definedName name="_xlnm.Print_Area" localSheetId="0">Rekapitulacija!$A$1:$F$56</definedName>
    <definedName name="_xlnm.Print_Titles" localSheetId="1">'1 PRITLIČJE HODNIK P1'!$1:$10</definedName>
    <definedName name="_xlnm.Print_Titles" localSheetId="2">'2 PRITLIČJE UČILNICA P2'!$1:$10</definedName>
    <definedName name="_xlnm.Print_Titles" localSheetId="3">'3 PRITLIČJE UČILNICA P3'!$1:$10</definedName>
    <definedName name="_xlnm.Print_Titles" localSheetId="4">'4 PRITLIČJE KABINET P4'!$1:$10</definedName>
    <definedName name="_xlnm.Print_Titles" localSheetId="5">'5 NADSTROPJE HODNIK N1'!$1:$10</definedName>
    <definedName name="_xlnm.Print_Titles" localSheetId="6">'6 NADSTROPJE UČILNICA N2'!$1:$10</definedName>
    <definedName name="_xlnm.Print_Titles" localSheetId="7">'7 NADSTROPJE UČILNICA N3'!$1:$10</definedName>
    <definedName name="_xlnm.Print_Titles" localSheetId="8">'8 NADSTROPJE KABINET N4'!$1:$10</definedName>
    <definedName name="_xlnm.Print_Titles" localSheetId="0">Rekapitulacija!$1:$7</definedName>
  </definedNames>
  <calcPr calcId="162913"/>
</workbook>
</file>

<file path=xl/calcChain.xml><?xml version="1.0" encoding="utf-8"?>
<calcChain xmlns="http://schemas.openxmlformats.org/spreadsheetml/2006/main">
  <c r="F30" i="28" l="1"/>
  <c r="F30" i="33"/>
  <c r="F54" i="34" l="1"/>
  <c r="F52" i="34"/>
  <c r="F50" i="34"/>
  <c r="F48" i="34"/>
  <c r="F46" i="34"/>
  <c r="F44" i="34"/>
  <c r="F42" i="34"/>
  <c r="F40" i="34"/>
  <c r="F38" i="34"/>
  <c r="F36" i="34"/>
  <c r="F34" i="34"/>
  <c r="F32" i="34"/>
  <c r="F30" i="34"/>
  <c r="F28" i="34"/>
  <c r="A28" i="34"/>
  <c r="A30" i="34" s="1"/>
  <c r="A32" i="34" s="1"/>
  <c r="A34" i="34" s="1"/>
  <c r="A36" i="34" s="1"/>
  <c r="A38" i="34" s="1"/>
  <c r="A40" i="34" s="1"/>
  <c r="A42" i="34" s="1"/>
  <c r="A44" i="34" s="1"/>
  <c r="A46" i="34" s="1"/>
  <c r="A48" i="34" s="1"/>
  <c r="A50" i="34" s="1"/>
  <c r="A52" i="34" s="1"/>
  <c r="A54" i="34" s="1"/>
  <c r="A34" i="32"/>
  <c r="F38" i="32"/>
  <c r="A38" i="32"/>
  <c r="A40" i="32" s="1"/>
  <c r="F52" i="32"/>
  <c r="F32" i="32"/>
  <c r="A34" i="28"/>
  <c r="F34" i="28"/>
  <c r="F34" i="33"/>
  <c r="A34" i="33"/>
  <c r="F54" i="32"/>
  <c r="F50" i="32"/>
  <c r="F48" i="32"/>
  <c r="F46" i="32"/>
  <c r="F44" i="32"/>
  <c r="F42" i="32"/>
  <c r="F40" i="32"/>
  <c r="F36" i="32"/>
  <c r="F34" i="32"/>
  <c r="F30" i="32"/>
  <c r="F28" i="32"/>
  <c r="A28" i="32"/>
  <c r="A30" i="32" s="1"/>
  <c r="A36" i="32" s="1"/>
  <c r="A46" i="23"/>
  <c r="A46" i="30"/>
  <c r="F54" i="23"/>
  <c r="F52" i="23"/>
  <c r="F50" i="23"/>
  <c r="F48" i="23"/>
  <c r="F46" i="23"/>
  <c r="F44" i="23"/>
  <c r="F42" i="23"/>
  <c r="F40" i="23"/>
  <c r="F38" i="23"/>
  <c r="F36" i="23"/>
  <c r="F34" i="23"/>
  <c r="F32" i="23"/>
  <c r="F30" i="23"/>
  <c r="F28" i="23"/>
  <c r="A28" i="23"/>
  <c r="A30" i="23" s="1"/>
  <c r="A32" i="23" s="1"/>
  <c r="A34" i="23" s="1"/>
  <c r="A36" i="23" s="1"/>
  <c r="A38" i="23" s="1"/>
  <c r="A40" i="23" s="1"/>
  <c r="A42" i="23" s="1"/>
  <c r="A44" i="23" s="1"/>
  <c r="A48" i="23" s="1"/>
  <c r="A50" i="23" s="1"/>
  <c r="A52" i="23" s="1"/>
  <c r="A54" i="23" s="1"/>
  <c r="F54" i="30"/>
  <c r="F52" i="30"/>
  <c r="F50" i="30"/>
  <c r="F48" i="30"/>
  <c r="F46" i="30"/>
  <c r="F44" i="30"/>
  <c r="F42" i="30"/>
  <c r="F40" i="30"/>
  <c r="F38" i="30"/>
  <c r="F36" i="30"/>
  <c r="F34" i="30"/>
  <c r="F32" i="30"/>
  <c r="F30" i="30"/>
  <c r="F28" i="30"/>
  <c r="A28" i="30"/>
  <c r="A30" i="30" s="1"/>
  <c r="A32" i="30" s="1"/>
  <c r="A34" i="30" s="1"/>
  <c r="A36" i="30" s="1"/>
  <c r="A38" i="30" s="1"/>
  <c r="A40" i="30" s="1"/>
  <c r="A42" i="30" s="1"/>
  <c r="A44" i="30" s="1"/>
  <c r="A48" i="30" s="1"/>
  <c r="A50" i="30" s="1"/>
  <c r="A52" i="30" s="1"/>
  <c r="A54" i="30" s="1"/>
  <c r="B57" i="30"/>
  <c r="F56" i="29"/>
  <c r="F54" i="29"/>
  <c r="F52" i="29"/>
  <c r="F50" i="29"/>
  <c r="F48" i="29"/>
  <c r="F46" i="29"/>
  <c r="F44" i="29"/>
  <c r="F59" i="29" s="1"/>
  <c r="F42" i="29"/>
  <c r="F40" i="29"/>
  <c r="F38" i="29"/>
  <c r="F36" i="29"/>
  <c r="F34" i="29"/>
  <c r="F32" i="29"/>
  <c r="F30" i="29"/>
  <c r="F28" i="29"/>
  <c r="A28" i="29"/>
  <c r="A30" i="29" s="1"/>
  <c r="A32" i="29" s="1"/>
  <c r="A34" i="29" s="1"/>
  <c r="A36" i="29" s="1"/>
  <c r="A38" i="29" s="1"/>
  <c r="A40" i="29" s="1"/>
  <c r="A42" i="29" s="1"/>
  <c r="A44" i="29" s="1"/>
  <c r="A46" i="29" s="1"/>
  <c r="A48" i="29" s="1"/>
  <c r="A50" i="29" s="1"/>
  <c r="A52" i="29" s="1"/>
  <c r="A54" i="29" s="1"/>
  <c r="A56" i="29" s="1"/>
  <c r="F56" i="44"/>
  <c r="A56" i="44"/>
  <c r="F54" i="44"/>
  <c r="A54" i="44"/>
  <c r="A52" i="44"/>
  <c r="F50" i="44"/>
  <c r="A50" i="44"/>
  <c r="F32" i="28"/>
  <c r="A30" i="28"/>
  <c r="A32" i="28" s="1"/>
  <c r="F28" i="28"/>
  <c r="A28" i="44"/>
  <c r="A42" i="32" l="1"/>
  <c r="A44" i="32" s="1"/>
  <c r="A46" i="32" s="1"/>
  <c r="A32" i="32"/>
  <c r="F57" i="30"/>
  <c r="A48" i="32" l="1"/>
  <c r="A50" i="32" s="1"/>
  <c r="A52" i="32" s="1"/>
  <c r="A54" i="32" s="1"/>
  <c r="F46" i="44"/>
  <c r="F52" i="44"/>
  <c r="F48" i="44"/>
  <c r="F42" i="44"/>
  <c r="F40" i="44"/>
  <c r="A20" i="17" l="1"/>
  <c r="A21" i="17"/>
  <c r="B59" i="44"/>
  <c r="F44" i="44"/>
  <c r="F59" i="44" s="1"/>
  <c r="F38" i="44"/>
  <c r="F36" i="44"/>
  <c r="F34" i="44"/>
  <c r="F32" i="44"/>
  <c r="F30" i="44"/>
  <c r="F28" i="44"/>
  <c r="F16" i="44"/>
  <c r="A26" i="17"/>
  <c r="B57" i="34"/>
  <c r="F27" i="34"/>
  <c r="A25" i="17"/>
  <c r="A23" i="17"/>
  <c r="A22" i="17"/>
  <c r="F20" i="17" l="1"/>
  <c r="A30" i="44"/>
  <c r="A32" i="44" s="1"/>
  <c r="A34" i="44" s="1"/>
  <c r="A36" i="44" s="1"/>
  <c r="A38" i="44" s="1"/>
  <c r="A40" i="44" l="1"/>
  <c r="A42" i="44" s="1"/>
  <c r="A44" i="44" s="1"/>
  <c r="A46" i="44" s="1"/>
  <c r="A48" i="44" s="1"/>
  <c r="F21" i="17" l="1"/>
  <c r="B37" i="28" l="1"/>
  <c r="B59" i="29"/>
  <c r="A24" i="17"/>
  <c r="A19" i="17"/>
  <c r="B37" i="33"/>
  <c r="F32" i="33"/>
  <c r="A30" i="33"/>
  <c r="F28" i="33"/>
  <c r="F16" i="33"/>
  <c r="F37" i="33" l="1"/>
  <c r="F19" i="17" s="1"/>
  <c r="A32" i="33"/>
  <c r="F57" i="32"/>
  <c r="B57" i="32" l="1"/>
  <c r="F22" i="17"/>
  <c r="F37" i="28"/>
  <c r="F27" i="30"/>
  <c r="F16" i="30"/>
  <c r="F16" i="29"/>
  <c r="F16" i="28"/>
  <c r="F27" i="23"/>
  <c r="F57" i="23" s="1"/>
  <c r="B57" i="23"/>
  <c r="F23" i="17" l="1"/>
  <c r="F24" i="17" l="1"/>
  <c r="F57" i="34" l="1"/>
  <c r="F26" i="17" s="1"/>
  <c r="F25" i="17" l="1"/>
  <c r="F28" i="17" s="1"/>
  <c r="F30" i="17" l="1"/>
  <c r="F29" i="17"/>
</calcChain>
</file>

<file path=xl/sharedStrings.xml><?xml version="1.0" encoding="utf-8"?>
<sst xmlns="http://schemas.openxmlformats.org/spreadsheetml/2006/main" count="469" uniqueCount="79">
  <si>
    <t xml:space="preserve"> </t>
  </si>
  <si>
    <t>E</t>
  </si>
  <si>
    <t>KOL</t>
  </si>
  <si>
    <t>CENA</t>
  </si>
  <si>
    <t>VREDNOST</t>
  </si>
  <si>
    <t/>
  </si>
  <si>
    <t>kpl</t>
  </si>
  <si>
    <t>POSTAVKA</t>
  </si>
  <si>
    <t>kom</t>
  </si>
  <si>
    <t>POPIS MATERIALA IN DEL</t>
  </si>
  <si>
    <t>Izdaja sistemske garancije za 25 let</t>
  </si>
  <si>
    <t xml:space="preserve">OPOMBA:
Za izdajo sistemske garancije je potrebno izpolniti pogoje:
- vsa pasivna oprema mora biti istega proizvajalca
</t>
  </si>
  <si>
    <t>- izvajalec mora imeti veljaven certifikat
- meritve omrežja morajo biti izvede s certificirano merilno opremo, ki je potrjena s strani proizvajalca
- merilne rezultate pregleda proizvajalec in poda 25 letno sistemsko garancijo</t>
  </si>
  <si>
    <t>REKAPITULACIJA</t>
  </si>
  <si>
    <t>Projekt:</t>
  </si>
  <si>
    <t>DOZIDAVA OSNOVNE ŠOLE BREZOVICA PRI LJUBLJANI</t>
  </si>
  <si>
    <t xml:space="preserve">Investitor: </t>
  </si>
  <si>
    <t>Občina Brezovica, Tržaška cesta 390, 1351 Brezovica pri Ljubljani</t>
  </si>
  <si>
    <t>DDV 22% (€):</t>
  </si>
  <si>
    <t>*</t>
  </si>
  <si>
    <t>Splošne zahteve za vsa dela</t>
  </si>
  <si>
    <t>POPIS NOTRANJE OPREME - DOZIDAVA</t>
  </si>
  <si>
    <t>NOTRANJA OPREMA SKUPAJ (€):</t>
  </si>
  <si>
    <t>NOTRANJA OPREMA SKUPAJ Z DDV (€):</t>
  </si>
  <si>
    <t>Izdelal: Boson d.o.o., Ljubljana, oktober 2018</t>
  </si>
  <si>
    <t>1.</t>
  </si>
  <si>
    <t>OPREMA PO PROSTORIH</t>
  </si>
  <si>
    <t>2.</t>
  </si>
  <si>
    <t>PRITLIČJE / UČILNICA P2</t>
  </si>
  <si>
    <t>PRITLIČJE / HODNIK P1</t>
  </si>
  <si>
    <t>PRITLIČJE / UČILNICA P3</t>
  </si>
  <si>
    <t>3.</t>
  </si>
  <si>
    <t>4.</t>
  </si>
  <si>
    <t>PRITLIČJE / KABINET P4</t>
  </si>
  <si>
    <t>NADSTROPJE / HODNIK N1</t>
  </si>
  <si>
    <t>NADSTROPJE / UČILNICA N2</t>
  </si>
  <si>
    <t>NADSTROPJE / UČILNICA N3</t>
  </si>
  <si>
    <t>NADSTROPJE / KABINET N4</t>
  </si>
  <si>
    <t>NOTRANJA OPREMA</t>
  </si>
  <si>
    <t>5.</t>
  </si>
  <si>
    <t>6.</t>
  </si>
  <si>
    <t>7.</t>
  </si>
  <si>
    <t>8.</t>
  </si>
  <si>
    <t>Notranja oprema</t>
  </si>
  <si>
    <t>Ponudbo je potrebno izdelati skladno z načrtom, ki vključuje risbe, tehnični opis in popise. V primeru tiskarskih napak je ponudnik dolžan o tem opozoriti odgovrnega projektanta notranje opreme.</t>
  </si>
  <si>
    <t>Ponudnik je dolžan opozoriti na morebitno tehnično pomanjkljivost izvedbenih detajlov, risb in opisov ter popisov. Predloge potrdi odgovrni projektant notranje opreme in investitor.</t>
  </si>
  <si>
    <t xml:space="preserve">V sklop ponudbene cene sodijo potrebni delavniški načrti, ki jih pred izvedbo potrdi odgovrni projektant notranje opreme, predvsem glede zahtevane kakovosti, izgleda in izbora barv. </t>
  </si>
  <si>
    <t xml:space="preserve">Kjer ni določenega izvedbenega detajla ali sheme, ga mora ponudnik pred izvedbo predstaviti in podati v potrditev odgovrnemu projektantu notranje opreme in investitorju. </t>
  </si>
  <si>
    <t>Ponudnik je dolžan vzorce vseh finalnih materialov predložiti projektantu v potrditev. Kjer so možne alternativne izvedbe materialov (finalne obloge površin, njihove obdelave, vidni in nevidni pritrdilni elementi in konstrukcije, vzorci potiskov, okovje in podobno), je pred izvedbo potrebno predložiti vzorce v potrditev odgovornemu projektantu opreme in investitorju.</t>
  </si>
  <si>
    <t xml:space="preserve">Predmet ponudbe je notranja oprema osnovne šole. Popis je izdelan po posameznih prostorih. Sanitarna oprema kot so umivalniki, školjke, pisoarji, ogledala, podajalniki papirnatih brisač, milniki so zajeti v popisu strojnih instalacij. Projektorji, I-tabla, multimedijska oprema je zajeta v popisu električnih instalacij. </t>
  </si>
  <si>
    <t xml:space="preserve">Vsa ponujena oprema mora biti skladna z veljavnimi standardi in predpisi. Vsa tipska oprema mora biti 1. kvalitete. Predpisan oprema je obvezno izhodišče, o odstopanju iz tehnoloških razlogov je potrebno dogovriti in uskladiti s projektantom opreme. </t>
  </si>
  <si>
    <t xml:space="preserve">Vsi elementi morajo biti opremljeni tako, da jih je možno funkcionalno uporabljati. Pohištvo mora biti opremljeno z vsemi pripadajočimi policami, košarami, kolesi, kasetami, pritrdili, zaključki itd. Vsa oprema, ki je predmet ponudbe mora biti zmontiana in postavljena v prostor neoporečno v skladu z veljavnimi standardi in normativi.. Vse pritrditve konzolno obešene opreme morajo biti varne in čvrste, po potrebi predhodno usklajene z izvajalcem GOI del. Potrebna je preveritev mikrolokacij priključkov in poteka instalacij pred izvedbo. </t>
  </si>
  <si>
    <t>==========================================================================================</t>
  </si>
  <si>
    <t>Dobava in montaža plutovinastega panoja z lesenim okvirjem in ABS ali masivnimi bukovimi nalimki na robovih. Pritrjen na steno. Skupaj z vsem potrebnim sidrnim in pritrdilnim materialom. Dimenzija 140x120cm (šxv)</t>
  </si>
  <si>
    <t>Dobava in montaža tridelnega sedežnega sestava, sestavljenega iz treh asimetričnih "tabure" elementov dimenzij 45x48x48cm (2kom) in 45x64x64 cm (1kom) (dxšxv), izdelanih iz lesene konstrukcije z jeklenimi ojačitvenimi elemnti, oblazinjene s finalno obdelavo z umetnim usnjem. Izbor barv in finalnega materiala potrdi projektant. Kot npr Trodelni Sestav Quarry, Leleand International (glej grafični del načrta za podajo ponudbe)</t>
  </si>
  <si>
    <t xml:space="preserve">K--koš za smeti, sestavljen iz kompleta 4 ozkih košev s podstavkom. Komplet izdelan iz polipropilena, z barvnimi pokrovi glede na namen odpadkov, kot npr.: EKOŠ, papir /embalaža/komunal- odpadki/ organski odpadki. Dim kompleta; 72x22x73cm (dxšxv)  </t>
  </si>
  <si>
    <t xml:space="preserve">VDO - Dobava in montaža visoke dvodelne šolske omare s policami, dimenzij 90x55x200cm (šxgxv), polna vrata, ključavnica s ključem, kovinske kljuke. Z gumiranimi blokadami za zapiranje vrat, kvalitetnim okovjem. Konstrukcija iz oplemenitene iverice. Fronte omar v bež barvi, prilagojene ostali opremi učilnice, iz ultrapasa kot tip RIMEX 414, omara kot npr šolske omare Atlas oprema. </t>
  </si>
  <si>
    <t xml:space="preserve">NO - Dobava in montaža nizke dvodelne šolske omare s policami, dimenzij 90x55x76cm (šxgxv), polna vrata, ključavnica s ključem, kovinske kljuke. Z gumiranimi blokadami za zapiranje vrat, kvalitetnim okovjem. Konstrukcija iz oplemenitene iverice. Fronte omar v bež barvi, prilagojene ostali opremi učilnice, iz ultrapasa kot tip RIMEX 414, omara kot npr šolske omare Atlas oprema. </t>
  </si>
  <si>
    <t xml:space="preserve">STO - Dobava in montaža stenske viseče šolske omare s policami, dimenzij 90x33x66cm (šxgxv), odprta, brez vratic. Konstrukcija iz oplemenitene iverice. Z vsem potrebnim pritrdilnim in sidrnim materialom za montažo na steno. Omara kot npr šolske omare Atlas oprema. </t>
  </si>
  <si>
    <t>S1 - Dobava in postavitev nakladalnega lesenega stola za učence, dimenzij cca 45x50x46cm (sxgxv), ergonomsko oblikovan, v celoti izdelan iz bukovega masivnega lesa, na nogah nameščeni PVC drsniki. Kot npr linija Fagus Atlas oprema.</t>
  </si>
  <si>
    <t>M1 - Dobava in postavitev  lesene mize za učence - enosed, dimenzij  65x60x76cm (dxšxv), v celoti izdelane iz bukovega masivnega lesa, na robovih obdelane z masivni bukovimi elementi, na nogah nameščeni PVC drsniki. Kot npr linija Fagus Atlas oprema.</t>
  </si>
  <si>
    <t>M2 - Dobava in postavitev  lesene mize za učence - dvosed, dimenzij  130x60x76cm (dxšxv), v celoti izdelane iz bukovega masivnega lesa, na robovih obdelane z masivni bukovimi elementi, na nogah nameščeni PVC drsniki. Kot npr linija Fagus Atlas oprema.</t>
  </si>
  <si>
    <t xml:space="preserve">PU - Podmizni predalnik za učitelja, dimenzij 40x60x60 cm (šxgxv), vizualno usklajen z mizo MU, izdelan iz oplemenitene iverice, fronta enakega izgleda kot miza iz ultrapasa. Predalniki s ključavnico in ključem. Predlanik na kolesih z možnostjo blokade. </t>
  </si>
  <si>
    <t>SU - Stol za učitelja na kolesih, pisarniki. Dimenzij cca 55x50x45 cm (šxgxv), oblazinjem z 90%volne in 10!% poliamida ali z umetnim usnjem, nastavljiv po višini in naklonu, podnožje aluminij zvezda. Kot npr. Ergo star V30/V301, višji cenovni razred.</t>
  </si>
  <si>
    <t>T1 - Dobava in montaža zelene šolske table za pisanje s kredo, dolžine 200cm, standardne višine 120cm, pritrjena stensko na višini 80 cm od kote finalnih tal, polička za kredo, kot npr; zelena šolska tabla za pisanje s kredo z oznako P3, TIP d.o.o. Z vsem potrebnim pritrdilnim in sidrnim materialom.</t>
  </si>
  <si>
    <t>T2 - Dobava in montaža bele magnetne šolske table, dolžine 200cm, standardne višine 120cm, pritrjena stensko na višini 80 cm od kote finalnih tal, polička za pisala, kot npr. bela šolska tabla, TIP d.o.o. Z vsem potrebnim pritrdilnim in sidrnim materialom</t>
  </si>
  <si>
    <t>T3 - Dobava in montaža plutovinastega panoja z lesenim okvirjem in ABS ali masivnimi bukovimi nalimki na robovih. Pritrjen na steno. Skupaj z vsem potrebnim sidrnim in pritrdilnim materialom. Dimenzija 58x270cm (šxv)</t>
  </si>
  <si>
    <t>T4 - Dobava in montaža plutovinastega panoja z lesenim okvirjem in ABS ali masivnimi bukovimi nalimki na robovih. Pritrjen na steno. Skupaj z vsem potrebnim sidrnim in pritrdilnim materialom. Dimenzija 120x200cm (šxv)</t>
  </si>
  <si>
    <t>MU - Dobava in postavitev  lesene mize za učitelja - kateder (oblika črke L), dimenzij  195/90x60x76cm (dxšxv), miza ima spredaj leseno masko, nosilec za računalnik, v celoti izdelane iz bukovega masivnega lesa, na robovih obdelane z masivni bukovimi elementi, na nogah nameščeni PVC drsniki. Kot npr linija Fagus Atlas oprema.</t>
  </si>
  <si>
    <t>PU--Dobava, priklop in zagon osebnega namiznega računalnika iz naslednjih komponent:
- namizni računalnik s procesrjem kot Intel i5 zadnje generacije, 8GB RAM-a, 1TB HDD, 256GB SSD, ločena grafična kartica, priklop HDMI, analogni VGA (projektor), DVD enota, bralnik SD kartic, USB 3.0, Wi-fi, Bluetooth operacijski sistem Windovs 10 Home
- optična miška srednjega razreda
- tiplovnica srednjega razreda
- monitor LED diagonale cca 24", ločljivosti 1920x1080, nastavljiv po višini in naklonu</t>
  </si>
  <si>
    <t>T5 - Dobava in montaža bele magnetne šolske table, dolžine 200cm, standardne višine 120cm, pritrjena stensko na višini 80 cm od kote finalnih tal, polička za pisala, kot npr. bela šolska tabla, TIP d.o.o. Z vsem potrebnim pritrdilnim in sidrnim materialom</t>
  </si>
  <si>
    <t>T7 - Dobava in montaža bele magnetne šolske table, dolžine 235cm, standardne višine 120cm, pritrjena stensko na višini 80 cm od kote finalnih tal, polička za pisala, kot npr. bela šolska tabla, TIP d.o.o. Z vsem potrebnim pritrdilnim in sidrnim materialom. Tabla se postavi ob I-Tablo</t>
  </si>
  <si>
    <t xml:space="preserve">Dobava in montaža garderobne stene z obešalno letvijo, dimenzija stenske obloge: 112x200cm, izdelana iz oplemenitene iverice z ultrapas finalno obdelavo kot fronte ostalih tipskih visokih omar, v svetlo bež barvi in z ujemajočimi se ABS robnimi trakovi oz. masivnimi bukovimi nalimki na vseh vidnih robovih. Na višini 160cm privijačena obešalna letev za obleko, kot npr.: STENSKI OBEŠALNIK EDDY 5/ Momax,  velikosti cca. 57/8/5 cm (Š/V/G), v videzu betona s 5-imi  obešalnimi kavlji v barvi kroma. Z vsem potrebnim pritrdilnim in sidrnim materialom.
</t>
  </si>
  <si>
    <t>Koš za dežnike, mrežatst, kovinski,  videz brušenega aluminija, polni spodnji odcejevalni del koša. Okvirne dimenzije fi26x50cm</t>
  </si>
  <si>
    <t xml:space="preserve">VO45- Dobava in montaža visoke dvodelne šolske omare s policami, dimenzij 90x45x240cm (šxgxv), polna vrata, ključavnica s ključem, kovinske kljuke. Z gumiranimi blokadami za zapiranje vrat, kvalitetnim okovjem. Konstrukcija iz oplemenitene iverice. Fronte omar v bež barvi, prilagojene ostali opremi učilnice, iz ultrapasa kot tip RIMEX 414, omara kot npr šolske omare Atlas oprema. </t>
  </si>
  <si>
    <t xml:space="preserve">OGO40- Dobava in postavitev visoke kovinske ognjevarne omare, dimenzij 93x50x195 (šxgxv), dvokrilna vrata, prestavljive police, kovinska konstrukcija z dvostensko izdelavo, kljuka s trismerno ključavnico in ključem. Finalna obloga lakirana v beli ali svetlo sivi barvi. Odpornost na ogenj po DIN 4102 (30 minutna odpornost). </t>
  </si>
  <si>
    <t>MU1 - Dobava in postavitev  lesene mize za učitelja, dimenzij  180/70x76cm (dxšxv), v celoti izdelane iz bukovega masivnega lesa, na robovih obdelane z masivni bukovimi elementi, na nogah nameščeni PVC drsniki. Kot npr linija Fagus Atlas oprema.</t>
  </si>
  <si>
    <t>T3 - Dobava in montaža plutovinastega panoja z lesenim okvirjem in ABS ali masivnimi bukovimi nalimki na robovih. Pritrjen na steno. Skupaj z vsem potrebnim sidrnim in pritrdilnim materialom. Dimenzija 58x360cm (šxv)</t>
  </si>
  <si>
    <t>S2 - Dobava in postavitev nakladalnega lesenega konferenčnega stola, dimenzij cca 55x50x46cm (sxgxv) z naslonjalom, ergonomsko oblikovan, v celoti izdelan iz bukovega masivnega lesa, na nogah nameščeni PVC drsniki. Oblazinjeno sedalo in naslon z tkanino iz 90%volne in 10% poliamida ali z umetnim usnjem (usklajen s stolom SU).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</si>
</sst>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 _S_I_T_-;\-* #,##0.00\ _S_I_T_-;_-* &quot;-&quot;??\ _S_I_T_-;_-@_-"/>
    <numFmt numFmtId="165" formatCode="#,##0.0;[Red]#,##0.0"/>
    <numFmt numFmtId="166" formatCode="#,##0.00;[Red]#,##0.00"/>
    <numFmt numFmtId="167" formatCode="0;[Red]0"/>
    <numFmt numFmtId="168" formatCode="#,##0\ [$€-1];[Red]\-#,##0\ [$€-1]"/>
    <numFmt numFmtId="169" formatCode="#,##0.00\ _S_I_T"/>
  </numFmts>
  <fonts count="40" x14ac:knownFonts="1">
    <font>
      <sz val="9"/>
      <name val="Courier New CE"/>
      <charset val="238"/>
    </font>
    <font>
      <sz val="9"/>
      <name val="Courier New CE"/>
      <charset val="238"/>
    </font>
    <font>
      <sz val="5"/>
      <name val="Courier New CE"/>
      <family val="3"/>
      <charset val="238"/>
    </font>
    <font>
      <b/>
      <sz val="10"/>
      <name val="Courier New CE"/>
      <family val="3"/>
      <charset val="238"/>
    </font>
    <font>
      <sz val="8"/>
      <name val="Courier New CE"/>
      <charset val="238"/>
    </font>
    <font>
      <sz val="9"/>
      <name val="Arial"/>
      <family val="2"/>
      <charset val="238"/>
    </font>
    <font>
      <i/>
      <sz val="6"/>
      <name val="Arial"/>
      <family val="2"/>
      <charset val="238"/>
    </font>
    <font>
      <sz val="10"/>
      <name val="Arial CE"/>
      <family val="2"/>
      <charset val="238"/>
    </font>
    <font>
      <b/>
      <sz val="9"/>
      <name val="Arial"/>
      <family val="2"/>
      <charset val="238"/>
    </font>
    <font>
      <sz val="10"/>
      <name val="Arial"/>
      <family val="2"/>
      <charset val="238"/>
    </font>
    <font>
      <sz val="10"/>
      <color indexed="8"/>
      <name val="Arial"/>
      <family val="2"/>
      <charset val="238"/>
    </font>
    <font>
      <b/>
      <sz val="10"/>
      <name val="Arial"/>
      <family val="2"/>
      <charset val="238"/>
    </font>
    <font>
      <b/>
      <sz val="10"/>
      <color indexed="10"/>
      <name val="Arial"/>
      <family val="2"/>
      <charset val="238"/>
    </font>
    <font>
      <b/>
      <i/>
      <sz val="12"/>
      <name val="Arial"/>
      <family val="2"/>
      <charset val="238"/>
    </font>
    <font>
      <i/>
      <sz val="10"/>
      <name val="Arial"/>
      <family val="2"/>
      <charset val="238"/>
    </font>
    <font>
      <b/>
      <i/>
      <sz val="9"/>
      <name val="Arial"/>
      <family val="2"/>
      <charset val="238"/>
    </font>
    <font>
      <b/>
      <sz val="12"/>
      <name val="Arial"/>
      <family val="2"/>
      <charset val="238"/>
    </font>
    <font>
      <i/>
      <sz val="8"/>
      <name val="Arial"/>
      <family val="2"/>
      <charset val="238"/>
    </font>
    <font>
      <i/>
      <sz val="5"/>
      <name val="Arial"/>
      <family val="2"/>
      <charset val="238"/>
    </font>
    <font>
      <i/>
      <sz val="9"/>
      <name val="Arial"/>
      <family val="2"/>
      <charset val="238"/>
    </font>
    <font>
      <b/>
      <i/>
      <sz val="10"/>
      <name val="Arial"/>
      <family val="2"/>
      <charset val="238"/>
    </font>
    <font>
      <i/>
      <sz val="9"/>
      <color indexed="8"/>
      <name val="Arial"/>
      <family val="2"/>
      <charset val="238"/>
    </font>
    <font>
      <sz val="9"/>
      <color indexed="8"/>
      <name val="Arial"/>
      <family val="2"/>
      <charset val="238"/>
    </font>
    <font>
      <b/>
      <sz val="9"/>
      <color indexed="10"/>
      <name val="Arial"/>
      <family val="2"/>
      <charset val="238"/>
    </font>
    <font>
      <b/>
      <sz val="9"/>
      <color indexed="8"/>
      <name val="Arial"/>
      <family val="2"/>
      <charset val="238"/>
    </font>
    <font>
      <sz val="8"/>
      <name val="Arial"/>
      <family val="2"/>
      <charset val="238"/>
    </font>
    <font>
      <b/>
      <i/>
      <sz val="9"/>
      <color indexed="8"/>
      <name val="Arial"/>
      <family val="2"/>
      <charset val="238"/>
    </font>
    <font>
      <b/>
      <sz val="10"/>
      <color rgb="FFFF0000"/>
      <name val="Arial"/>
      <family val="2"/>
      <charset val="238"/>
    </font>
    <font>
      <b/>
      <sz val="9"/>
      <color rgb="FFFF0000"/>
      <name val="Arial"/>
      <family val="2"/>
      <charset val="238"/>
    </font>
    <font>
      <b/>
      <i/>
      <sz val="10"/>
      <color rgb="FFFF0000"/>
      <name val="Arial"/>
      <family val="2"/>
      <charset val="238"/>
    </font>
    <font>
      <sz val="8"/>
      <color rgb="FFFF0000"/>
      <name val="Arial"/>
      <family val="2"/>
      <charset val="238"/>
    </font>
    <font>
      <sz val="9"/>
      <color rgb="FFFF0000"/>
      <name val="Arial"/>
      <family val="2"/>
      <charset val="238"/>
    </font>
    <font>
      <b/>
      <sz val="10"/>
      <color indexed="8"/>
      <name val="Arial"/>
      <family val="2"/>
      <charset val="238"/>
    </font>
    <font>
      <i/>
      <sz val="12"/>
      <name val="Arial"/>
      <family val="2"/>
    </font>
    <font>
      <b/>
      <i/>
      <sz val="12"/>
      <name val="Arial"/>
      <family val="2"/>
    </font>
    <font>
      <b/>
      <sz val="11"/>
      <name val="Arial"/>
      <family val="2"/>
    </font>
    <font>
      <sz val="11"/>
      <name val="Arial"/>
      <family val="2"/>
    </font>
    <font>
      <b/>
      <i/>
      <sz val="9"/>
      <name val="Arial"/>
      <family val="2"/>
    </font>
    <font>
      <b/>
      <i/>
      <sz val="9"/>
      <color indexed="8"/>
      <name val="Arial"/>
      <family val="2"/>
    </font>
    <font>
      <b/>
      <sz val="9"/>
      <name val="Arial"/>
      <family val="2"/>
    </font>
  </fonts>
  <fills count="5">
    <fill>
      <patternFill patternType="none"/>
    </fill>
    <fill>
      <patternFill patternType="gray125"/>
    </fill>
    <fill>
      <patternFill patternType="solid">
        <fgColor rgb="FFCCFFCC"/>
        <bgColor indexed="64"/>
      </patternFill>
    </fill>
    <fill>
      <patternFill patternType="solid">
        <fgColor theme="0"/>
        <bgColor indexed="64"/>
      </patternFill>
    </fill>
    <fill>
      <patternFill patternType="solid">
        <fgColor rgb="FFFF0000"/>
        <bgColor indexed="64"/>
      </patternFill>
    </fill>
  </fills>
  <borders count="14">
    <border>
      <left/>
      <right/>
      <top/>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0">
    <xf numFmtId="0" fontId="0" fillId="0" borderId="0"/>
    <xf numFmtId="0" fontId="9" fillId="0" borderId="0"/>
    <xf numFmtId="0" fontId="1" fillId="0" borderId="0"/>
    <xf numFmtId="0" fontId="7" fillId="0" borderId="0"/>
    <xf numFmtId="0" fontId="1" fillId="0" borderId="0"/>
    <xf numFmtId="9" fontId="1" fillId="0" borderId="0" applyFont="0" applyFill="0" applyBorder="0" applyAlignment="0" applyProtection="0"/>
    <xf numFmtId="4" fontId="2" fillId="0" borderId="0">
      <alignment vertical="top"/>
      <protection hidden="1"/>
    </xf>
    <xf numFmtId="4" fontId="3" fillId="0" borderId="0" applyProtection="0">
      <alignment horizontal="left"/>
      <protection locked="0"/>
    </xf>
    <xf numFmtId="0" fontId="7" fillId="0" borderId="0"/>
    <xf numFmtId="164" fontId="9" fillId="0" borderId="0" applyFont="0" applyFill="0" applyBorder="0" applyAlignment="0" applyProtection="0"/>
  </cellStyleXfs>
  <cellXfs count="268">
    <xf numFmtId="0" fontId="0" fillId="0" borderId="0" xfId="0"/>
    <xf numFmtId="0" fontId="5" fillId="0" borderId="0" xfId="0" applyNumberFormat="1" applyFont="1" applyFill="1" applyBorder="1" applyAlignment="1" applyProtection="1">
      <alignment horizontal="center" vertical="center"/>
    </xf>
    <xf numFmtId="3" fontId="5" fillId="0" borderId="0" xfId="0" applyNumberFormat="1" applyFont="1" applyFill="1" applyBorder="1" applyAlignment="1" applyProtection="1">
      <alignment horizontal="center" vertical="center"/>
    </xf>
    <xf numFmtId="0" fontId="6" fillId="0" borderId="0" xfId="0" applyNumberFormat="1" applyFont="1" applyFill="1" applyBorder="1" applyAlignment="1" applyProtection="1">
      <alignment vertical="top" wrapText="1"/>
    </xf>
    <xf numFmtId="166" fontId="6" fillId="0" borderId="0" xfId="0" applyNumberFormat="1" applyFont="1" applyFill="1" applyBorder="1" applyAlignment="1" applyProtection="1">
      <alignment shrinkToFit="1"/>
    </xf>
    <xf numFmtId="0" fontId="6" fillId="0" borderId="0" xfId="0" applyNumberFormat="1" applyFont="1" applyFill="1" applyBorder="1" applyAlignment="1" applyProtection="1"/>
    <xf numFmtId="0" fontId="8" fillId="0" borderId="0" xfId="0" applyNumberFormat="1" applyFont="1" applyFill="1" applyBorder="1" applyAlignment="1" applyProtection="1">
      <alignment horizontal="left" vertical="center"/>
    </xf>
    <xf numFmtId="0" fontId="27" fillId="0" borderId="0" xfId="0" applyNumberFormat="1" applyFont="1" applyFill="1" applyBorder="1" applyAlignment="1" applyProtection="1">
      <alignment horizontal="left" vertical="top"/>
    </xf>
    <xf numFmtId="167" fontId="6" fillId="0" borderId="0" xfId="0" applyNumberFormat="1" applyFont="1" applyFill="1" applyBorder="1" applyAlignment="1" applyProtection="1">
      <alignment horizontal="right" vertical="top" shrinkToFit="1"/>
    </xf>
    <xf numFmtId="0" fontId="6" fillId="0" borderId="0" xfId="0" applyNumberFormat="1" applyFont="1" applyFill="1" applyBorder="1" applyAlignment="1" applyProtection="1">
      <alignment horizontal="right"/>
    </xf>
    <xf numFmtId="165" fontId="6" fillId="0" borderId="0" xfId="0" applyNumberFormat="1" applyFont="1" applyFill="1" applyBorder="1" applyAlignment="1" applyProtection="1">
      <alignment horizontal="right" shrinkToFit="1"/>
    </xf>
    <xf numFmtId="0" fontId="5" fillId="0" borderId="1" xfId="0" applyNumberFormat="1" applyFont="1" applyFill="1" applyBorder="1" applyAlignment="1" applyProtection="1">
      <alignment horizontal="center" vertical="center"/>
    </xf>
    <xf numFmtId="0" fontId="10" fillId="0" borderId="0" xfId="0" applyFont="1" applyFill="1" applyBorder="1" applyAlignment="1">
      <alignment wrapText="1"/>
    </xf>
    <xf numFmtId="0" fontId="9" fillId="0" borderId="0" xfId="0" applyFont="1" applyFill="1" applyBorder="1" applyAlignment="1">
      <alignment wrapText="1"/>
    </xf>
    <xf numFmtId="0" fontId="11" fillId="0" borderId="0" xfId="0" applyFont="1" applyFill="1" applyBorder="1" applyAlignment="1">
      <alignment wrapText="1"/>
    </xf>
    <xf numFmtId="167" fontId="5" fillId="0" borderId="0" xfId="6" applyNumberFormat="1" applyFont="1" applyFill="1" applyAlignment="1" applyProtection="1">
      <alignment horizontal="right" vertical="top" shrinkToFit="1"/>
    </xf>
    <xf numFmtId="0" fontId="5" fillId="0" borderId="0" xfId="6" applyNumberFormat="1" applyFont="1" applyFill="1" applyAlignment="1" applyProtection="1">
      <alignment vertical="top" wrapText="1"/>
    </xf>
    <xf numFmtId="0" fontId="5" fillId="0" borderId="0" xfId="6" applyNumberFormat="1" applyFont="1" applyFill="1" applyAlignment="1" applyProtection="1">
      <alignment horizontal="right"/>
    </xf>
    <xf numFmtId="165" fontId="5" fillId="0" borderId="0" xfId="6" applyNumberFormat="1" applyFont="1" applyFill="1" applyAlignment="1" applyProtection="1">
      <alignment horizontal="right" shrinkToFit="1"/>
    </xf>
    <xf numFmtId="166" fontId="5" fillId="0" borderId="0" xfId="6" applyNumberFormat="1" applyFont="1" applyFill="1" applyAlignment="1" applyProtection="1">
      <alignment horizontal="right" shrinkToFit="1"/>
    </xf>
    <xf numFmtId="0" fontId="5" fillId="0" borderId="0" xfId="0" applyNumberFormat="1" applyFont="1" applyFill="1" applyAlignment="1" applyProtection="1"/>
    <xf numFmtId="167" fontId="5" fillId="0" borderId="0" xfId="0" applyNumberFormat="1" applyFont="1" applyFill="1" applyAlignment="1" applyProtection="1">
      <alignment horizontal="right" vertical="top" shrinkToFit="1"/>
    </xf>
    <xf numFmtId="0" fontId="5" fillId="0" borderId="0" xfId="0" applyNumberFormat="1" applyFont="1" applyFill="1" applyAlignment="1" applyProtection="1">
      <alignment horizontal="right"/>
    </xf>
    <xf numFmtId="165" fontId="5" fillId="0" borderId="0" xfId="0" applyNumberFormat="1" applyFont="1" applyFill="1" applyAlignment="1" applyProtection="1">
      <alignment horizontal="right" shrinkToFit="1"/>
    </xf>
    <xf numFmtId="166" fontId="5" fillId="0" borderId="0" xfId="0" applyNumberFormat="1" applyFont="1" applyFill="1" applyAlignment="1" applyProtection="1">
      <alignment horizontal="right" shrinkToFit="1"/>
    </xf>
    <xf numFmtId="167" fontId="5" fillId="0" borderId="0" xfId="4" applyNumberFormat="1" applyFont="1" applyFill="1" applyAlignment="1" applyProtection="1">
      <alignment horizontal="right" vertical="center" shrinkToFit="1"/>
    </xf>
    <xf numFmtId="0" fontId="5" fillId="0" borderId="0" xfId="4" applyNumberFormat="1" applyFont="1" applyFill="1" applyAlignment="1" applyProtection="1">
      <alignment vertical="center" wrapText="1"/>
    </xf>
    <xf numFmtId="165" fontId="5" fillId="0" borderId="0" xfId="4" applyNumberFormat="1" applyFont="1" applyFill="1" applyAlignment="1" applyProtection="1">
      <alignment horizontal="right" vertical="center" shrinkToFit="1"/>
    </xf>
    <xf numFmtId="166" fontId="5" fillId="0" borderId="0" xfId="4" applyNumberFormat="1" applyFont="1" applyFill="1" applyAlignment="1" applyProtection="1">
      <alignment horizontal="right" vertical="center" shrinkToFit="1"/>
    </xf>
    <xf numFmtId="0" fontId="5" fillId="0" borderId="0" xfId="0" applyNumberFormat="1" applyFont="1" applyFill="1" applyAlignment="1" applyProtection="1">
      <alignment vertical="center"/>
    </xf>
    <xf numFmtId="168" fontId="5" fillId="0" borderId="0" xfId="0" applyNumberFormat="1" applyFont="1" applyFill="1" applyAlignment="1" applyProtection="1">
      <alignment vertical="center"/>
    </xf>
    <xf numFmtId="0" fontId="5" fillId="0" borderId="0" xfId="0" quotePrefix="1" applyNumberFormat="1" applyFont="1" applyFill="1" applyAlignment="1" applyProtection="1">
      <alignment vertical="center"/>
    </xf>
    <xf numFmtId="0" fontId="13" fillId="0" borderId="0" xfId="0" applyNumberFormat="1" applyFont="1" applyFill="1" applyAlignment="1" applyProtection="1">
      <alignment horizontal="center" vertical="center"/>
    </xf>
    <xf numFmtId="0" fontId="5" fillId="0" borderId="0" xfId="4" applyNumberFormat="1" applyFont="1" applyFill="1" applyBorder="1" applyAlignment="1" applyProtection="1">
      <alignment horizontal="right" vertical="center"/>
    </xf>
    <xf numFmtId="1" fontId="5" fillId="0" borderId="0" xfId="4" applyNumberFormat="1" applyFont="1" applyFill="1" applyBorder="1" applyAlignment="1" applyProtection="1">
      <alignment vertical="center"/>
    </xf>
    <xf numFmtId="49" fontId="5" fillId="0" borderId="2" xfId="4" applyNumberFormat="1" applyFont="1" applyFill="1" applyBorder="1" applyAlignment="1" applyProtection="1">
      <alignment vertical="center"/>
    </xf>
    <xf numFmtId="0" fontId="5" fillId="0" borderId="3" xfId="4" applyNumberFormat="1" applyFont="1" applyFill="1" applyBorder="1" applyAlignment="1" applyProtection="1">
      <alignment horizontal="right" vertical="center"/>
    </xf>
    <xf numFmtId="0" fontId="5" fillId="0" borderId="3" xfId="4" applyNumberFormat="1" applyFont="1" applyFill="1" applyBorder="1" applyAlignment="1" applyProtection="1">
      <alignment horizontal="right" vertical="center" shrinkToFit="1"/>
    </xf>
    <xf numFmtId="0" fontId="5" fillId="0" borderId="4" xfId="4" applyNumberFormat="1" applyFont="1" applyFill="1" applyBorder="1" applyAlignment="1" applyProtection="1">
      <alignment horizontal="right" vertical="center" shrinkToFit="1"/>
    </xf>
    <xf numFmtId="0" fontId="5" fillId="0" borderId="0" xfId="4" applyNumberFormat="1" applyFont="1" applyFill="1" applyBorder="1" applyAlignment="1" applyProtection="1">
      <alignment horizontal="right" vertical="center" shrinkToFit="1"/>
    </xf>
    <xf numFmtId="0" fontId="5" fillId="0" borderId="6" xfId="4" applyNumberFormat="1" applyFont="1" applyFill="1" applyBorder="1" applyAlignment="1" applyProtection="1">
      <alignment horizontal="right" vertical="center" shrinkToFit="1"/>
    </xf>
    <xf numFmtId="166" fontId="5" fillId="0" borderId="6" xfId="4" applyNumberFormat="1" applyFont="1" applyFill="1" applyBorder="1" applyAlignment="1" applyProtection="1">
      <alignment horizontal="right" vertical="center" shrinkToFit="1"/>
    </xf>
    <xf numFmtId="0" fontId="28" fillId="0" borderId="0" xfId="0" applyNumberFormat="1" applyFont="1" applyFill="1" applyAlignment="1" applyProtection="1">
      <alignment vertical="center"/>
    </xf>
    <xf numFmtId="167" fontId="5" fillId="0" borderId="0" xfId="4" applyNumberFormat="1" applyFont="1" applyFill="1" applyAlignment="1" applyProtection="1">
      <alignment horizontal="right" vertical="top" shrinkToFit="1"/>
    </xf>
    <xf numFmtId="0" fontId="5" fillId="0" borderId="0" xfId="4" quotePrefix="1" applyNumberFormat="1" applyFont="1" applyFill="1" applyAlignment="1" applyProtection="1">
      <alignment vertical="top" wrapText="1"/>
    </xf>
    <xf numFmtId="0" fontId="5" fillId="0" borderId="0" xfId="4" applyNumberFormat="1" applyFont="1" applyFill="1" applyAlignment="1" applyProtection="1">
      <alignment horizontal="right"/>
    </xf>
    <xf numFmtId="165" fontId="5" fillId="0" borderId="0" xfId="4" applyNumberFormat="1" applyFont="1" applyFill="1" applyAlignment="1" applyProtection="1">
      <alignment horizontal="right" shrinkToFit="1"/>
    </xf>
    <xf numFmtId="166" fontId="5" fillId="0" borderId="0" xfId="4" applyNumberFormat="1" applyFont="1" applyFill="1" applyAlignment="1" applyProtection="1">
      <alignment horizontal="right" shrinkToFit="1"/>
    </xf>
    <xf numFmtId="0" fontId="5" fillId="0" borderId="0" xfId="0" applyNumberFormat="1" applyFont="1" applyFill="1" applyAlignment="1" applyProtection="1">
      <alignment vertical="top" wrapText="1"/>
    </xf>
    <xf numFmtId="167" fontId="15" fillId="0" borderId="1" xfId="0" applyNumberFormat="1" applyFont="1" applyFill="1" applyBorder="1" applyAlignment="1" applyProtection="1">
      <alignment horizontal="right" vertical="top" shrinkToFit="1"/>
    </xf>
    <xf numFmtId="0" fontId="15" fillId="0" borderId="1" xfId="0" applyNumberFormat="1" applyFont="1" applyFill="1" applyBorder="1" applyAlignment="1" applyProtection="1">
      <alignment vertical="top" wrapText="1"/>
    </xf>
    <xf numFmtId="0" fontId="15" fillId="0" borderId="1" xfId="0" applyNumberFormat="1" applyFont="1" applyFill="1" applyBorder="1" applyAlignment="1" applyProtection="1">
      <alignment horizontal="right"/>
    </xf>
    <xf numFmtId="166" fontId="15" fillId="0" borderId="1" xfId="0" applyNumberFormat="1" applyFont="1" applyFill="1" applyBorder="1" applyAlignment="1" applyProtection="1">
      <alignment horizontal="right" shrinkToFit="1"/>
    </xf>
    <xf numFmtId="0" fontId="29" fillId="0" borderId="0" xfId="0" applyNumberFormat="1" applyFont="1" applyFill="1" applyAlignment="1" applyProtection="1">
      <alignment horizontal="left" vertical="top"/>
    </xf>
    <xf numFmtId="0" fontId="15" fillId="0" borderId="0" xfId="0" applyNumberFormat="1" applyFont="1" applyFill="1" applyAlignment="1" applyProtection="1">
      <alignment horizontal="left"/>
    </xf>
    <xf numFmtId="0" fontId="15" fillId="0" borderId="0" xfId="0" applyNumberFormat="1" applyFont="1" applyFill="1" applyAlignment="1" applyProtection="1">
      <alignment horizontal="center"/>
    </xf>
    <xf numFmtId="167" fontId="5" fillId="0" borderId="0" xfId="6" applyNumberFormat="1" applyFont="1" applyFill="1" applyBorder="1" applyAlignment="1" applyProtection="1">
      <alignment horizontal="right" vertical="top" shrinkToFit="1"/>
    </xf>
    <xf numFmtId="0" fontId="5" fillId="0" borderId="0" xfId="6" applyNumberFormat="1" applyFont="1" applyFill="1" applyBorder="1" applyAlignment="1" applyProtection="1">
      <alignment horizontal="right"/>
    </xf>
    <xf numFmtId="166" fontId="5" fillId="0" borderId="0" xfId="6" applyNumberFormat="1" applyFont="1" applyFill="1" applyBorder="1" applyAlignment="1" applyProtection="1">
      <alignment horizontal="right" shrinkToFit="1"/>
    </xf>
    <xf numFmtId="0" fontId="8" fillId="0" borderId="0" xfId="0" applyNumberFormat="1" applyFont="1" applyFill="1" applyBorder="1" applyAlignment="1" applyProtection="1">
      <alignment horizontal="left"/>
    </xf>
    <xf numFmtId="0" fontId="5" fillId="0" borderId="0" xfId="0" applyNumberFormat="1" applyFont="1" applyFill="1" applyBorder="1" applyAlignment="1" applyProtection="1"/>
    <xf numFmtId="1" fontId="16" fillId="0" borderId="0" xfId="0" applyNumberFormat="1" applyFont="1" applyFill="1" applyBorder="1" applyAlignment="1" applyProtection="1">
      <alignment horizontal="right" vertical="top" wrapText="1"/>
      <protection hidden="1"/>
    </xf>
    <xf numFmtId="49" fontId="16" fillId="0" borderId="0" xfId="0" quotePrefix="1" applyNumberFormat="1" applyFont="1" applyFill="1" applyBorder="1" applyAlignment="1" applyProtection="1">
      <alignment horizontal="left" vertical="top" wrapText="1"/>
      <protection hidden="1"/>
    </xf>
    <xf numFmtId="0" fontId="9" fillId="0" borderId="0" xfId="0" applyNumberFormat="1" applyFont="1" applyFill="1" applyBorder="1" applyAlignment="1" applyProtection="1">
      <alignment horizontal="right" vertical="top" wrapText="1"/>
      <protection hidden="1"/>
    </xf>
    <xf numFmtId="4" fontId="9" fillId="0" borderId="0" xfId="0" applyNumberFormat="1" applyFont="1" applyFill="1" applyBorder="1" applyAlignment="1" applyProtection="1">
      <alignment horizontal="right" vertical="top"/>
      <protection hidden="1"/>
    </xf>
    <xf numFmtId="0" fontId="8" fillId="0" borderId="0" xfId="2" applyNumberFormat="1" applyFont="1" applyFill="1" applyBorder="1" applyAlignment="1" applyProtection="1">
      <alignment horizontal="left"/>
    </xf>
    <xf numFmtId="1" fontId="14" fillId="0" borderId="0" xfId="0" applyNumberFormat="1" applyFont="1" applyFill="1" applyBorder="1" applyAlignment="1" applyProtection="1">
      <alignment horizontal="right" vertical="top"/>
      <protection hidden="1"/>
    </xf>
    <xf numFmtId="49" fontId="9" fillId="0" borderId="0" xfId="0" quotePrefix="1" applyNumberFormat="1" applyFont="1" applyFill="1" applyBorder="1" applyAlignment="1" applyProtection="1">
      <alignment horizontal="left" vertical="top"/>
      <protection hidden="1"/>
    </xf>
    <xf numFmtId="49" fontId="9" fillId="0" borderId="0" xfId="0" applyNumberFormat="1" applyFont="1" applyFill="1" applyBorder="1" applyAlignment="1" applyProtection="1">
      <alignment horizontal="right" vertical="center" wrapText="1"/>
      <protection hidden="1"/>
    </xf>
    <xf numFmtId="169" fontId="9" fillId="0" borderId="0" xfId="0" applyNumberFormat="1" applyFont="1" applyFill="1" applyBorder="1" applyAlignment="1" applyProtection="1">
      <alignment vertical="center" wrapText="1"/>
      <protection hidden="1"/>
    </xf>
    <xf numFmtId="169" fontId="17" fillId="0" borderId="0" xfId="0" applyNumberFormat="1" applyFont="1" applyFill="1" applyBorder="1" applyAlignment="1" applyProtection="1">
      <alignment vertical="center" wrapText="1"/>
      <protection hidden="1"/>
    </xf>
    <xf numFmtId="0" fontId="27" fillId="0" borderId="0" xfId="0" applyNumberFormat="1" applyFont="1" applyFill="1" applyAlignment="1" applyProtection="1">
      <alignment horizontal="left" vertical="top"/>
    </xf>
    <xf numFmtId="0" fontId="8" fillId="0" borderId="0" xfId="2" applyNumberFormat="1" applyFont="1" applyFill="1" applyAlignment="1" applyProtection="1">
      <alignment horizontal="left"/>
    </xf>
    <xf numFmtId="49" fontId="18" fillId="0" borderId="0" xfId="0" applyNumberFormat="1" applyFont="1" applyFill="1" applyBorder="1" applyAlignment="1" applyProtection="1">
      <alignment horizontal="left" vertical="top"/>
      <protection hidden="1"/>
    </xf>
    <xf numFmtId="1" fontId="19" fillId="0" borderId="0" xfId="0" applyNumberFormat="1" applyFont="1" applyFill="1" applyBorder="1" applyAlignment="1" applyProtection="1">
      <alignment horizontal="right" vertical="top" wrapText="1"/>
      <protection hidden="1"/>
    </xf>
    <xf numFmtId="0" fontId="5" fillId="0" borderId="0" xfId="2" applyNumberFormat="1" applyFont="1" applyFill="1" applyAlignment="1" applyProtection="1"/>
    <xf numFmtId="1" fontId="11" fillId="0" borderId="0" xfId="3" applyNumberFormat="1" applyFont="1" applyFill="1" applyBorder="1" applyAlignment="1" applyProtection="1">
      <alignment horizontal="right" vertical="top"/>
      <protection hidden="1"/>
    </xf>
    <xf numFmtId="49" fontId="11" fillId="0" borderId="0" xfId="8" applyNumberFormat="1" applyFont="1" applyFill="1" applyAlignment="1" applyProtection="1">
      <alignment vertical="top"/>
      <protection hidden="1"/>
    </xf>
    <xf numFmtId="49" fontId="9" fillId="0" borderId="0" xfId="8" applyNumberFormat="1" applyFont="1" applyFill="1" applyAlignment="1" applyProtection="1">
      <alignment horizontal="right" vertical="top"/>
      <protection hidden="1"/>
    </xf>
    <xf numFmtId="166" fontId="9" fillId="0" borderId="0" xfId="8" applyNumberFormat="1" applyFont="1" applyFill="1" applyAlignment="1" applyProtection="1">
      <alignment horizontal="right" vertical="top" shrinkToFit="1"/>
      <protection hidden="1"/>
    </xf>
    <xf numFmtId="4" fontId="27" fillId="0" borderId="0" xfId="3" applyNumberFormat="1" applyFont="1" applyFill="1" applyBorder="1" applyAlignment="1" applyProtection="1">
      <alignment horizontal="left" vertical="top"/>
      <protection hidden="1"/>
    </xf>
    <xf numFmtId="1" fontId="20" fillId="0" borderId="0" xfId="3" applyNumberFormat="1" applyFont="1" applyFill="1" applyAlignment="1" applyProtection="1">
      <alignment horizontal="left" vertical="top"/>
      <protection hidden="1"/>
    </xf>
    <xf numFmtId="1" fontId="14" fillId="0" borderId="0" xfId="3" applyNumberFormat="1" applyFont="1" applyFill="1" applyAlignment="1" applyProtection="1">
      <alignment horizontal="right" vertical="top"/>
      <protection hidden="1"/>
    </xf>
    <xf numFmtId="49" fontId="9" fillId="0" borderId="0" xfId="3" applyNumberFormat="1" applyFont="1" applyFill="1" applyAlignment="1" applyProtection="1">
      <alignment horizontal="right" vertical="top"/>
      <protection hidden="1"/>
    </xf>
    <xf numFmtId="0" fontId="9" fillId="0" borderId="0" xfId="0" applyFont="1" applyFill="1" applyAlignment="1" applyProtection="1">
      <alignment horizontal="left" vertical="top"/>
    </xf>
    <xf numFmtId="49" fontId="5" fillId="0" borderId="0" xfId="8" quotePrefix="1" applyNumberFormat="1" applyFont="1" applyFill="1" applyBorder="1" applyAlignment="1" applyProtection="1">
      <alignment vertical="top" wrapText="1"/>
      <protection hidden="1"/>
    </xf>
    <xf numFmtId="0" fontId="5" fillId="0" borderId="0" xfId="8" applyNumberFormat="1" applyFont="1" applyFill="1" applyBorder="1" applyAlignment="1" applyProtection="1">
      <alignment horizontal="right" vertical="top" wrapText="1"/>
      <protection hidden="1"/>
    </xf>
    <xf numFmtId="166" fontId="5" fillId="0" borderId="0" xfId="8" applyNumberFormat="1" applyFont="1" applyFill="1" applyAlignment="1" applyProtection="1">
      <alignment horizontal="right" vertical="top" shrinkToFit="1"/>
      <protection locked="0"/>
    </xf>
    <xf numFmtId="166" fontId="5" fillId="0" borderId="0" xfId="8" applyNumberFormat="1" applyFont="1" applyFill="1" applyAlignment="1" applyProtection="1">
      <alignment horizontal="right" vertical="top" shrinkToFit="1"/>
      <protection hidden="1"/>
    </xf>
    <xf numFmtId="3" fontId="27" fillId="0" borderId="0" xfId="5" applyNumberFormat="1" applyFont="1" applyFill="1" applyBorder="1" applyAlignment="1" applyProtection="1">
      <alignment horizontal="left" vertical="top"/>
      <protection hidden="1"/>
    </xf>
    <xf numFmtId="4" fontId="8" fillId="0" borderId="0" xfId="3" applyNumberFormat="1" applyFont="1" applyFill="1" applyBorder="1" applyAlignment="1" applyProtection="1">
      <alignment horizontal="left" vertical="top"/>
    </xf>
    <xf numFmtId="4" fontId="5" fillId="0" borderId="0" xfId="3" applyNumberFormat="1" applyFont="1" applyFill="1" applyBorder="1" applyAlignment="1" applyProtection="1">
      <alignment horizontal="right" vertical="top"/>
    </xf>
    <xf numFmtId="0" fontId="19" fillId="0" borderId="0" xfId="3" applyFont="1" applyFill="1" applyProtection="1"/>
    <xf numFmtId="0" fontId="5" fillId="0" borderId="0" xfId="3" applyFont="1" applyFill="1" applyProtection="1"/>
    <xf numFmtId="1" fontId="11" fillId="0" borderId="0" xfId="3" applyNumberFormat="1" applyFont="1" applyFill="1" applyBorder="1" applyAlignment="1" applyProtection="1">
      <alignment horizontal="left" vertical="top"/>
      <protection hidden="1"/>
    </xf>
    <xf numFmtId="49" fontId="20" fillId="0" borderId="0" xfId="8" applyNumberFormat="1" applyFont="1" applyFill="1" applyAlignment="1" applyProtection="1">
      <alignment vertical="top"/>
      <protection hidden="1"/>
    </xf>
    <xf numFmtId="0" fontId="21" fillId="0" borderId="0" xfId="0" quotePrefix="1" applyNumberFormat="1" applyFont="1" applyFill="1" applyBorder="1" applyAlignment="1" applyProtection="1">
      <alignment horizontal="left" vertical="top" wrapText="1"/>
    </xf>
    <xf numFmtId="0" fontId="15" fillId="0" borderId="0" xfId="0" applyNumberFormat="1" applyFont="1" applyFill="1" applyBorder="1" applyAlignment="1" applyProtection="1">
      <alignment vertical="top" wrapText="1"/>
    </xf>
    <xf numFmtId="0" fontId="19" fillId="0" borderId="0" xfId="0" applyNumberFormat="1" applyFont="1" applyFill="1" applyBorder="1" applyAlignment="1" applyProtection="1">
      <alignment vertical="top" wrapText="1"/>
    </xf>
    <xf numFmtId="1" fontId="5" fillId="0" borderId="0" xfId="3" applyNumberFormat="1" applyFont="1" applyFill="1" applyBorder="1" applyAlignment="1" applyProtection="1">
      <alignment horizontal="center" vertical="top" wrapText="1"/>
    </xf>
    <xf numFmtId="0" fontId="5" fillId="0" borderId="0" xfId="8" applyNumberFormat="1" applyFont="1" applyFill="1" applyBorder="1" applyAlignment="1" applyProtection="1">
      <alignment horizontal="left" vertical="top" wrapText="1"/>
    </xf>
    <xf numFmtId="0" fontId="22" fillId="0" borderId="0" xfId="0" applyNumberFormat="1" applyFont="1" applyFill="1" applyBorder="1" applyAlignment="1" applyProtection="1">
      <alignment horizontal="right" vertical="top" wrapText="1"/>
      <protection hidden="1"/>
    </xf>
    <xf numFmtId="4" fontId="5" fillId="2" borderId="0" xfId="8" applyNumberFormat="1" applyFont="1" applyFill="1" applyBorder="1" applyAlignment="1" applyProtection="1">
      <alignment horizontal="right" vertical="top"/>
      <protection locked="0"/>
    </xf>
    <xf numFmtId="1" fontId="23" fillId="0" borderId="0" xfId="8" applyNumberFormat="1" applyFont="1" applyFill="1" applyBorder="1" applyAlignment="1" applyProtection="1">
      <alignment horizontal="left" vertical="top"/>
    </xf>
    <xf numFmtId="4" fontId="22" fillId="0" borderId="0" xfId="8" applyNumberFormat="1" applyFont="1" applyFill="1" applyBorder="1" applyAlignment="1" applyProtection="1">
      <alignment horizontal="right" vertical="top"/>
    </xf>
    <xf numFmtId="0" fontId="24" fillId="0" borderId="0" xfId="8" applyNumberFormat="1" applyFont="1" applyFill="1" applyBorder="1" applyAlignment="1" applyProtection="1">
      <alignment horizontal="fill" vertical="center" wrapText="1"/>
    </xf>
    <xf numFmtId="2" fontId="5" fillId="0" borderId="0" xfId="8" applyNumberFormat="1" applyFont="1" applyFill="1" applyAlignment="1" applyProtection="1">
      <alignment vertical="top"/>
    </xf>
    <xf numFmtId="0" fontId="5" fillId="0" borderId="0" xfId="8" applyFont="1" applyFill="1" applyProtection="1"/>
    <xf numFmtId="0" fontId="19" fillId="0" borderId="0" xfId="8" applyFont="1" applyFill="1" applyProtection="1"/>
    <xf numFmtId="2" fontId="5" fillId="0" borderId="0" xfId="3" applyNumberFormat="1" applyFont="1" applyFill="1" applyAlignment="1" applyProtection="1">
      <alignment vertical="top"/>
    </xf>
    <xf numFmtId="0" fontId="5" fillId="0" borderId="0" xfId="3" applyFont="1" applyFill="1" applyAlignment="1" applyProtection="1">
      <alignment vertical="top"/>
    </xf>
    <xf numFmtId="4" fontId="5" fillId="0" borderId="0" xfId="8" applyNumberFormat="1" applyFont="1" applyFill="1" applyBorder="1" applyAlignment="1" applyProtection="1">
      <alignment horizontal="right" wrapText="1"/>
    </xf>
    <xf numFmtId="4" fontId="5" fillId="0" borderId="0" xfId="8" applyNumberFormat="1" applyFont="1" applyFill="1" applyBorder="1" applyAlignment="1" applyProtection="1">
      <alignment horizontal="right" vertical="top"/>
      <protection locked="0"/>
    </xf>
    <xf numFmtId="4" fontId="5" fillId="0" borderId="0" xfId="8" applyNumberFormat="1" applyFont="1" applyFill="1" applyAlignment="1" applyProtection="1">
      <alignment horizontal="right" shrinkToFit="1"/>
      <protection hidden="1"/>
    </xf>
    <xf numFmtId="0" fontId="8" fillId="0" borderId="0" xfId="8" applyFont="1" applyFill="1" applyProtection="1"/>
    <xf numFmtId="0" fontId="5" fillId="0" borderId="0" xfId="8" applyNumberFormat="1" applyFont="1" applyFill="1" applyBorder="1" applyAlignment="1" applyProtection="1">
      <alignment horizontal="left" vertical="top" wrapText="1"/>
      <protection hidden="1"/>
    </xf>
    <xf numFmtId="4" fontId="5" fillId="0" borderId="0" xfId="8" applyNumberFormat="1" applyFont="1" applyFill="1" applyBorder="1" applyAlignment="1" applyProtection="1">
      <alignment horizontal="right" vertical="top" wrapText="1"/>
    </xf>
    <xf numFmtId="0" fontId="25" fillId="0" borderId="0" xfId="0" applyFont="1" applyFill="1" applyBorder="1" applyAlignment="1">
      <alignment vertical="top"/>
    </xf>
    <xf numFmtId="0" fontId="25" fillId="0" borderId="0" xfId="0" applyFont="1" applyFill="1" applyBorder="1"/>
    <xf numFmtId="1" fontId="5" fillId="0" borderId="0" xfId="3" applyNumberFormat="1" applyFont="1" applyFill="1" applyBorder="1" applyAlignment="1" applyProtection="1">
      <alignment horizontal="right" vertical="top" wrapText="1"/>
    </xf>
    <xf numFmtId="4" fontId="5" fillId="0" borderId="0" xfId="0" applyNumberFormat="1" applyFont="1" applyFill="1" applyBorder="1" applyAlignment="1" applyProtection="1">
      <alignment horizontal="right" vertical="top"/>
    </xf>
    <xf numFmtId="0" fontId="27" fillId="0" borderId="0" xfId="0" applyFont="1" applyFill="1" applyBorder="1" applyAlignment="1">
      <alignment horizontal="left"/>
    </xf>
    <xf numFmtId="0" fontId="30" fillId="0" borderId="0" xfId="0" applyFont="1" applyFill="1" applyBorder="1"/>
    <xf numFmtId="0" fontId="22" fillId="0" borderId="0" xfId="0" quotePrefix="1" applyNumberFormat="1" applyFont="1" applyFill="1" applyBorder="1" applyAlignment="1" applyProtection="1">
      <alignment horizontal="left" vertical="top" wrapText="1"/>
    </xf>
    <xf numFmtId="49" fontId="5" fillId="0" borderId="0" xfId="0" quotePrefix="1" applyNumberFormat="1" applyFont="1" applyFill="1" applyAlignment="1" applyProtection="1">
      <alignment horizontal="left" vertical="top"/>
      <protection hidden="1"/>
    </xf>
    <xf numFmtId="49" fontId="5" fillId="0" borderId="0" xfId="0" applyNumberFormat="1" applyFont="1" applyFill="1" applyBorder="1" applyAlignment="1" applyProtection="1">
      <alignment vertical="top" wrapText="1"/>
      <protection hidden="1"/>
    </xf>
    <xf numFmtId="0" fontId="5" fillId="0" borderId="0" xfId="0" applyNumberFormat="1" applyFont="1" applyFill="1" applyBorder="1" applyAlignment="1" applyProtection="1">
      <alignment horizontal="right" vertical="top" wrapText="1"/>
      <protection hidden="1"/>
    </xf>
    <xf numFmtId="4" fontId="5" fillId="0" borderId="0" xfId="0" applyNumberFormat="1" applyFont="1" applyFill="1" applyBorder="1" applyAlignment="1" applyProtection="1">
      <alignment horizontal="right" vertical="top"/>
      <protection hidden="1"/>
    </xf>
    <xf numFmtId="0" fontId="8" fillId="0" borderId="0" xfId="0" applyNumberFormat="1" applyFont="1" applyFill="1" applyAlignment="1" applyProtection="1">
      <alignment horizontal="left"/>
    </xf>
    <xf numFmtId="0" fontId="31" fillId="0" borderId="0" xfId="0" applyNumberFormat="1" applyFont="1" applyFill="1" applyAlignment="1" applyProtection="1"/>
    <xf numFmtId="1" fontId="15" fillId="0" borderId="0" xfId="0" applyNumberFormat="1" applyFont="1" applyFill="1" applyBorder="1" applyAlignment="1" applyProtection="1">
      <alignment horizontal="right" vertical="top" wrapText="1"/>
      <protection hidden="1"/>
    </xf>
    <xf numFmtId="0" fontId="8" fillId="0" borderId="0" xfId="0" applyNumberFormat="1" applyFont="1" applyFill="1" applyBorder="1" applyAlignment="1" applyProtection="1">
      <alignment vertical="top"/>
      <protection hidden="1"/>
    </xf>
    <xf numFmtId="0" fontId="8" fillId="0" borderId="0" xfId="0" applyNumberFormat="1" applyFont="1" applyFill="1" applyBorder="1" applyAlignment="1" applyProtection="1">
      <alignment horizontal="right" vertical="top" wrapText="1"/>
      <protection hidden="1"/>
    </xf>
    <xf numFmtId="4" fontId="8" fillId="0" borderId="0" xfId="0" applyNumberFormat="1" applyFont="1" applyFill="1" applyBorder="1" applyAlignment="1" applyProtection="1">
      <alignment horizontal="right" vertical="top"/>
      <protection hidden="1"/>
    </xf>
    <xf numFmtId="0" fontId="8" fillId="0" borderId="0" xfId="0" applyNumberFormat="1" applyFont="1" applyFill="1" applyAlignment="1" applyProtection="1"/>
    <xf numFmtId="167" fontId="5" fillId="0" borderId="0" xfId="0" quotePrefix="1" applyNumberFormat="1" applyFont="1" applyFill="1" applyBorder="1" applyAlignment="1" applyProtection="1">
      <alignment horizontal="left" vertical="top"/>
    </xf>
    <xf numFmtId="0" fontId="5" fillId="0" borderId="0" xfId="0" applyNumberFormat="1" applyFont="1" applyFill="1" applyBorder="1" applyAlignment="1" applyProtection="1">
      <alignment vertical="top" wrapText="1"/>
    </xf>
    <xf numFmtId="0" fontId="5" fillId="0" borderId="0" xfId="0" applyNumberFormat="1" applyFont="1" applyFill="1" applyBorder="1" applyAlignment="1" applyProtection="1">
      <alignment horizontal="right"/>
    </xf>
    <xf numFmtId="166" fontId="5" fillId="0" borderId="0" xfId="0" applyNumberFormat="1" applyFont="1" applyFill="1" applyBorder="1" applyAlignment="1" applyProtection="1">
      <alignment horizontal="right" shrinkToFit="1"/>
    </xf>
    <xf numFmtId="49" fontId="22" fillId="0" borderId="0" xfId="0" applyNumberFormat="1" applyFont="1" applyFill="1" applyBorder="1" applyAlignment="1" applyProtection="1">
      <alignment vertical="top" wrapText="1"/>
      <protection hidden="1"/>
    </xf>
    <xf numFmtId="4" fontId="22" fillId="0" borderId="0" xfId="0" applyNumberFormat="1" applyFont="1" applyFill="1" applyBorder="1" applyAlignment="1" applyProtection="1">
      <alignment horizontal="right" vertical="top"/>
      <protection hidden="1"/>
    </xf>
    <xf numFmtId="0" fontId="27" fillId="0" borderId="0" xfId="0" applyNumberFormat="1" applyFont="1" applyFill="1" applyBorder="1" applyAlignment="1" applyProtection="1"/>
    <xf numFmtId="0" fontId="5" fillId="0" borderId="0" xfId="0" applyNumberFormat="1" applyFont="1" applyFill="1" applyBorder="1" applyAlignment="1" applyProtection="1">
      <alignment horizontal="left"/>
    </xf>
    <xf numFmtId="0" fontId="5" fillId="0" borderId="0" xfId="3" applyFont="1" applyFill="1" applyAlignment="1" applyProtection="1">
      <alignment horizontal="right"/>
    </xf>
    <xf numFmtId="0" fontId="26" fillId="0" borderId="0" xfId="0" applyNumberFormat="1" applyFont="1" applyFill="1" applyBorder="1" applyAlignment="1" applyProtection="1">
      <alignment horizontal="left" vertical="top" wrapText="1"/>
    </xf>
    <xf numFmtId="0" fontId="25" fillId="0" borderId="0" xfId="0" applyFont="1" applyFill="1" applyBorder="1" applyAlignment="1">
      <alignment horizontal="right"/>
    </xf>
    <xf numFmtId="0" fontId="28" fillId="0" borderId="0" xfId="3" applyFont="1" applyFill="1" applyAlignment="1" applyProtection="1">
      <alignment vertical="top"/>
    </xf>
    <xf numFmtId="4" fontId="21" fillId="0" borderId="0" xfId="0" applyNumberFormat="1" applyFont="1" applyFill="1" applyBorder="1" applyAlignment="1" applyProtection="1">
      <alignment horizontal="right" wrapText="1"/>
      <protection hidden="1"/>
    </xf>
    <xf numFmtId="0" fontId="23" fillId="0" borderId="0" xfId="2" applyNumberFormat="1" applyFont="1" applyFill="1" applyAlignment="1" applyProtection="1"/>
    <xf numFmtId="0" fontId="5" fillId="0" borderId="0" xfId="2" applyNumberFormat="1" applyFont="1" applyFill="1" applyAlignment="1" applyProtection="1">
      <alignment horizontal="left"/>
    </xf>
    <xf numFmtId="4" fontId="5" fillId="0" borderId="0" xfId="0" quotePrefix="1" applyNumberFormat="1" applyFont="1" applyAlignment="1" applyProtection="1">
      <alignment horizontal="justify" vertical="top" wrapText="1"/>
    </xf>
    <xf numFmtId="0" fontId="20" fillId="0" borderId="0" xfId="0" applyFont="1" applyFill="1" applyBorder="1" applyAlignment="1">
      <alignment horizontal="left" vertical="top" wrapText="1" shrinkToFit="1"/>
    </xf>
    <xf numFmtId="4" fontId="9" fillId="0" borderId="0" xfId="0" applyNumberFormat="1" applyFont="1" applyFill="1" applyBorder="1" applyAlignment="1">
      <alignment horizontal="right" wrapText="1"/>
    </xf>
    <xf numFmtId="4" fontId="9" fillId="0" borderId="0" xfId="0" applyNumberFormat="1" applyFont="1" applyFill="1" applyBorder="1" applyAlignment="1">
      <alignment wrapText="1"/>
    </xf>
    <xf numFmtId="0" fontId="12" fillId="0" borderId="0" xfId="0" applyFont="1" applyFill="1" applyBorder="1" applyAlignment="1">
      <alignment wrapText="1"/>
    </xf>
    <xf numFmtId="1" fontId="14" fillId="0" borderId="0" xfId="0" applyNumberFormat="1" applyFont="1" applyFill="1" applyBorder="1" applyAlignment="1" applyProtection="1">
      <alignment horizontal="right" vertical="top" wrapText="1"/>
      <protection hidden="1"/>
    </xf>
    <xf numFmtId="0" fontId="27" fillId="0" borderId="0" xfId="0" applyNumberFormat="1" applyFont="1" applyFill="1" applyAlignment="1" applyProtection="1">
      <alignment horizontal="left" vertical="top" wrapText="1"/>
    </xf>
    <xf numFmtId="0" fontId="8" fillId="0" borderId="0" xfId="2" applyNumberFormat="1" applyFont="1" applyFill="1" applyAlignment="1" applyProtection="1">
      <alignment horizontal="left" wrapText="1"/>
    </xf>
    <xf numFmtId="0" fontId="5" fillId="0" borderId="0" xfId="0" applyNumberFormat="1" applyFont="1" applyFill="1" applyAlignment="1" applyProtection="1">
      <alignment wrapText="1"/>
    </xf>
    <xf numFmtId="0" fontId="5" fillId="0" borderId="0" xfId="8" quotePrefix="1" applyNumberFormat="1" applyFont="1" applyFill="1" applyBorder="1" applyAlignment="1" applyProtection="1">
      <alignment horizontal="left" vertical="top" wrapText="1"/>
    </xf>
    <xf numFmtId="0" fontId="5" fillId="0" borderId="0" xfId="8" applyFont="1" applyFill="1" applyAlignment="1" applyProtection="1">
      <alignment vertical="top"/>
    </xf>
    <xf numFmtId="2" fontId="25" fillId="0" borderId="0" xfId="0" applyNumberFormat="1" applyFont="1" applyFill="1" applyBorder="1" applyAlignment="1">
      <alignment vertical="top"/>
    </xf>
    <xf numFmtId="49" fontId="9" fillId="0" borderId="0" xfId="8" applyNumberFormat="1" applyFont="1" applyFill="1" applyAlignment="1" applyProtection="1">
      <alignment vertical="top"/>
      <protection hidden="1"/>
    </xf>
    <xf numFmtId="4" fontId="5" fillId="3" borderId="0" xfId="8" applyNumberFormat="1" applyFont="1" applyFill="1" applyBorder="1" applyAlignment="1" applyProtection="1">
      <alignment horizontal="right" vertical="top"/>
      <protection locked="0"/>
    </xf>
    <xf numFmtId="0" fontId="5" fillId="4" borderId="0" xfId="0" applyNumberFormat="1" applyFont="1" applyFill="1" applyAlignment="1" applyProtection="1">
      <alignment vertical="center"/>
    </xf>
    <xf numFmtId="0" fontId="9" fillId="0" borderId="0" xfId="0" quotePrefix="1" applyFont="1" applyFill="1" applyAlignment="1" applyProtection="1">
      <alignment horizontal="left" vertical="top"/>
      <protection hidden="1"/>
    </xf>
    <xf numFmtId="0" fontId="5" fillId="4" borderId="0" xfId="0" applyNumberFormat="1" applyFont="1" applyFill="1" applyBorder="1" applyAlignment="1" applyProtection="1">
      <alignment vertical="center"/>
    </xf>
    <xf numFmtId="0" fontId="5" fillId="0" borderId="0" xfId="0" applyNumberFormat="1" applyFont="1" applyFill="1" applyBorder="1" applyAlignment="1" applyProtection="1">
      <alignment vertical="center"/>
    </xf>
    <xf numFmtId="166" fontId="5" fillId="4" borderId="0" xfId="4" applyNumberFormat="1" applyFont="1" applyFill="1" applyBorder="1" applyAlignment="1" applyProtection="1">
      <alignment horizontal="right" vertical="center" shrinkToFit="1"/>
    </xf>
    <xf numFmtId="166" fontId="5" fillId="4" borderId="0" xfId="0" applyNumberFormat="1" applyFont="1" applyFill="1" applyBorder="1" applyAlignment="1" applyProtection="1">
      <alignment vertical="center"/>
    </xf>
    <xf numFmtId="167" fontId="15" fillId="0" borderId="0" xfId="0" applyNumberFormat="1" applyFont="1" applyFill="1" applyBorder="1" applyAlignment="1" applyProtection="1">
      <alignment horizontal="right" vertical="top" shrinkToFit="1"/>
    </xf>
    <xf numFmtId="0" fontId="15" fillId="0" borderId="0" xfId="0" applyNumberFormat="1" applyFont="1" applyFill="1" applyBorder="1" applyAlignment="1" applyProtection="1">
      <alignment horizontal="right"/>
    </xf>
    <xf numFmtId="166" fontId="15" fillId="0" borderId="0" xfId="0" applyNumberFormat="1" applyFont="1" applyFill="1" applyBorder="1" applyAlignment="1" applyProtection="1">
      <alignment horizontal="right" shrinkToFit="1"/>
    </xf>
    <xf numFmtId="167" fontId="5" fillId="0" borderId="7" xfId="6" applyNumberFormat="1" applyFont="1" applyFill="1" applyBorder="1" applyAlignment="1" applyProtection="1">
      <alignment horizontal="right" vertical="top" shrinkToFit="1"/>
    </xf>
    <xf numFmtId="0" fontId="6" fillId="0" borderId="7" xfId="0" applyNumberFormat="1" applyFont="1" applyFill="1" applyBorder="1" applyAlignment="1" applyProtection="1">
      <alignment vertical="top" wrapText="1"/>
    </xf>
    <xf numFmtId="0" fontId="5" fillId="0" borderId="7" xfId="6" applyNumberFormat="1" applyFont="1" applyFill="1" applyBorder="1" applyAlignment="1" applyProtection="1">
      <alignment horizontal="right"/>
    </xf>
    <xf numFmtId="166" fontId="5" fillId="0" borderId="7" xfId="6" applyNumberFormat="1" applyFont="1" applyFill="1" applyBorder="1" applyAlignment="1" applyProtection="1">
      <alignment horizontal="right" shrinkToFit="1"/>
    </xf>
    <xf numFmtId="0" fontId="27" fillId="0" borderId="7" xfId="0" applyNumberFormat="1" applyFont="1" applyFill="1" applyBorder="1" applyAlignment="1" applyProtection="1">
      <alignment horizontal="left" vertical="top"/>
    </xf>
    <xf numFmtId="0" fontId="8" fillId="0" borderId="7" xfId="0" applyNumberFormat="1" applyFont="1" applyFill="1" applyBorder="1" applyAlignment="1" applyProtection="1">
      <alignment horizontal="left"/>
    </xf>
    <xf numFmtId="0" fontId="5" fillId="0" borderId="7" xfId="0" applyNumberFormat="1" applyFont="1" applyFill="1" applyBorder="1" applyAlignment="1" applyProtection="1"/>
    <xf numFmtId="0" fontId="32" fillId="0" borderId="0" xfId="0" applyNumberFormat="1" applyFont="1" applyFill="1" applyBorder="1" applyAlignment="1" applyProtection="1">
      <alignment horizontal="left" vertical="top" wrapText="1"/>
    </xf>
    <xf numFmtId="166" fontId="5" fillId="0" borderId="0" xfId="8" applyNumberFormat="1" applyFont="1" applyFill="1" applyBorder="1" applyAlignment="1" applyProtection="1">
      <alignment horizontal="right" vertical="top" shrinkToFit="1"/>
      <protection hidden="1"/>
    </xf>
    <xf numFmtId="166" fontId="5" fillId="0" borderId="4" xfId="4" applyNumberFormat="1" applyFont="1" applyFill="1" applyBorder="1" applyAlignment="1" applyProtection="1">
      <alignment horizontal="right" vertical="center" shrinkToFit="1"/>
    </xf>
    <xf numFmtId="166" fontId="5" fillId="0" borderId="0" xfId="8" applyNumberFormat="1" applyFont="1" applyFill="1" applyBorder="1" applyAlignment="1" applyProtection="1">
      <alignment horizontal="right" vertical="top" shrinkToFit="1"/>
      <protection locked="0"/>
    </xf>
    <xf numFmtId="49" fontId="20" fillId="0" borderId="0" xfId="8" applyNumberFormat="1" applyFont="1" applyFill="1" applyBorder="1" applyAlignment="1" applyProtection="1">
      <alignment vertical="top"/>
      <protection hidden="1"/>
    </xf>
    <xf numFmtId="49" fontId="5" fillId="0" borderId="5" xfId="4" applyNumberFormat="1" applyFont="1" applyFill="1" applyBorder="1" applyAlignment="1" applyProtection="1">
      <alignment vertical="center"/>
    </xf>
    <xf numFmtId="49" fontId="11" fillId="0" borderId="0" xfId="8" applyNumberFormat="1" applyFont="1" applyFill="1" applyAlignment="1" applyProtection="1">
      <alignment vertical="top"/>
      <protection hidden="1"/>
    </xf>
    <xf numFmtId="0" fontId="9" fillId="0" borderId="0" xfId="0" applyFont="1" applyFill="1" applyAlignment="1" applyProtection="1">
      <alignment horizontal="left" vertical="top"/>
    </xf>
    <xf numFmtId="0" fontId="5" fillId="0" borderId="0" xfId="8" applyNumberFormat="1" applyFont="1" applyFill="1" applyBorder="1" applyAlignment="1" applyProtection="1">
      <alignment horizontal="right" vertical="top" wrapText="1"/>
      <protection hidden="1"/>
    </xf>
    <xf numFmtId="166" fontId="5" fillId="0" borderId="0" xfId="8" applyNumberFormat="1" applyFont="1" applyFill="1" applyAlignment="1" applyProtection="1">
      <alignment horizontal="right" vertical="top" shrinkToFit="1"/>
      <protection locked="0"/>
    </xf>
    <xf numFmtId="3" fontId="27" fillId="0" borderId="0" xfId="5" applyNumberFormat="1" applyFont="1" applyFill="1" applyBorder="1" applyAlignment="1" applyProtection="1">
      <alignment horizontal="left" vertical="top"/>
      <protection hidden="1"/>
    </xf>
    <xf numFmtId="4" fontId="8" fillId="0" borderId="0" xfId="3" applyNumberFormat="1" applyFont="1" applyFill="1" applyBorder="1" applyAlignment="1" applyProtection="1">
      <alignment horizontal="left" vertical="top"/>
    </xf>
    <xf numFmtId="0" fontId="19" fillId="0" borderId="0" xfId="3" applyFont="1" applyFill="1" applyProtection="1"/>
    <xf numFmtId="1" fontId="11" fillId="0" borderId="0" xfId="3" applyNumberFormat="1" applyFont="1" applyFill="1" applyBorder="1" applyAlignment="1" applyProtection="1">
      <alignment horizontal="left" vertical="top"/>
      <protection hidden="1"/>
    </xf>
    <xf numFmtId="0" fontId="8" fillId="0" borderId="0" xfId="8" applyFont="1" applyFill="1" applyAlignment="1" applyProtection="1">
      <alignment vertical="top"/>
    </xf>
    <xf numFmtId="0" fontId="5" fillId="0" borderId="0" xfId="8" applyFont="1" applyFill="1" applyProtection="1"/>
    <xf numFmtId="2" fontId="5" fillId="0" borderId="0" xfId="3" applyNumberFormat="1" applyFont="1" applyFill="1" applyAlignment="1" applyProtection="1">
      <alignment vertical="top"/>
    </xf>
    <xf numFmtId="0" fontId="5" fillId="0" borderId="0" xfId="3" applyFont="1" applyFill="1" applyAlignment="1" applyProtection="1">
      <alignment vertical="top"/>
    </xf>
    <xf numFmtId="0" fontId="5" fillId="0" borderId="0" xfId="8" applyNumberFormat="1" applyFont="1" applyFill="1" applyBorder="1" applyAlignment="1" applyProtection="1">
      <alignment horizontal="left" vertical="top" wrapText="1"/>
      <protection hidden="1"/>
    </xf>
    <xf numFmtId="0" fontId="5" fillId="0" borderId="0" xfId="8" quotePrefix="1" applyNumberFormat="1" applyFont="1" applyFill="1" applyBorder="1" applyAlignment="1" applyProtection="1">
      <alignment horizontal="left" vertical="top" wrapText="1"/>
      <protection hidden="1"/>
    </xf>
    <xf numFmtId="0" fontId="5" fillId="0" borderId="0" xfId="0" applyNumberFormat="1" applyFont="1" applyFill="1" applyBorder="1" applyAlignment="1" applyProtection="1">
      <alignment vertical="top" wrapText="1"/>
    </xf>
    <xf numFmtId="0" fontId="26" fillId="0" borderId="0" xfId="0" applyNumberFormat="1" applyFont="1" applyFill="1" applyBorder="1" applyAlignment="1" applyProtection="1">
      <alignment horizontal="left" vertical="top" wrapText="1"/>
    </xf>
    <xf numFmtId="0" fontId="25" fillId="0" borderId="0" xfId="0" applyFont="1" applyFill="1" applyBorder="1" applyAlignment="1">
      <alignment horizontal="right"/>
    </xf>
    <xf numFmtId="0" fontId="27" fillId="0" borderId="0" xfId="0" applyFont="1" applyFill="1" applyBorder="1" applyAlignment="1">
      <alignment horizontal="left" vertical="top"/>
    </xf>
    <xf numFmtId="49" fontId="9" fillId="0" borderId="0" xfId="8" applyNumberFormat="1" applyFont="1" applyFill="1" applyAlignment="1" applyProtection="1">
      <alignment vertical="top"/>
      <protection hidden="1"/>
    </xf>
    <xf numFmtId="4" fontId="5" fillId="3" borderId="0" xfId="8" applyNumberFormat="1" applyFont="1" applyFill="1" applyBorder="1" applyAlignment="1" applyProtection="1">
      <alignment horizontal="right" vertical="top"/>
      <protection locked="0"/>
    </xf>
    <xf numFmtId="166" fontId="5" fillId="0" borderId="0" xfId="8" applyNumberFormat="1" applyFont="1" applyFill="1" applyAlignment="1" applyProtection="1">
      <alignment horizontal="right" vertical="top" shrinkToFit="1"/>
      <protection hidden="1"/>
    </xf>
    <xf numFmtId="4" fontId="5" fillId="0" borderId="0" xfId="3" applyNumberFormat="1" applyFont="1" applyFill="1" applyBorder="1" applyAlignment="1" applyProtection="1">
      <alignment horizontal="right" vertical="top"/>
    </xf>
    <xf numFmtId="0" fontId="5" fillId="0" borderId="0" xfId="3" applyFont="1" applyFill="1" applyProtection="1"/>
    <xf numFmtId="1" fontId="5" fillId="0" borderId="0" xfId="3" applyNumberFormat="1" applyFont="1" applyFill="1" applyBorder="1" applyAlignment="1" applyProtection="1">
      <alignment horizontal="center" vertical="top" wrapText="1"/>
    </xf>
    <xf numFmtId="0" fontId="22" fillId="0" borderId="0" xfId="0" applyNumberFormat="1" applyFont="1" applyFill="1" applyBorder="1" applyAlignment="1" applyProtection="1">
      <alignment horizontal="right" vertical="top" wrapText="1"/>
      <protection hidden="1"/>
    </xf>
    <xf numFmtId="4" fontId="5" fillId="2" borderId="0" xfId="8" applyNumberFormat="1" applyFont="1" applyFill="1" applyBorder="1" applyAlignment="1" applyProtection="1">
      <alignment horizontal="right" vertical="top"/>
      <protection locked="0"/>
    </xf>
    <xf numFmtId="1" fontId="23" fillId="0" borderId="0" xfId="8" applyNumberFormat="1" applyFont="1" applyFill="1" applyBorder="1" applyAlignment="1" applyProtection="1">
      <alignment horizontal="left" vertical="top"/>
    </xf>
    <xf numFmtId="4" fontId="22" fillId="0" borderId="0" xfId="8" applyNumberFormat="1" applyFont="1" applyFill="1" applyBorder="1" applyAlignment="1" applyProtection="1">
      <alignment horizontal="right" vertical="top"/>
    </xf>
    <xf numFmtId="0" fontId="24" fillId="0" borderId="0" xfId="8" applyNumberFormat="1" applyFont="1" applyFill="1" applyBorder="1" applyAlignment="1" applyProtection="1">
      <alignment horizontal="fill" vertical="center" wrapText="1"/>
    </xf>
    <xf numFmtId="2" fontId="5" fillId="0" borderId="0" xfId="8" applyNumberFormat="1" applyFont="1" applyFill="1" applyAlignment="1" applyProtection="1">
      <alignment vertical="top"/>
    </xf>
    <xf numFmtId="0" fontId="19" fillId="0" borderId="0" xfId="8" applyFont="1" applyFill="1" applyProtection="1"/>
    <xf numFmtId="4" fontId="5" fillId="0" borderId="0" xfId="8" applyNumberFormat="1" applyFont="1" applyFill="1" applyBorder="1" applyAlignment="1" applyProtection="1">
      <alignment horizontal="right" wrapText="1"/>
    </xf>
    <xf numFmtId="4" fontId="5" fillId="0" borderId="0" xfId="8" applyNumberFormat="1" applyFont="1" applyFill="1" applyBorder="1" applyAlignment="1" applyProtection="1">
      <alignment horizontal="right" vertical="top"/>
      <protection locked="0"/>
    </xf>
    <xf numFmtId="4" fontId="5" fillId="0" borderId="0" xfId="8" applyNumberFormat="1" applyFont="1" applyFill="1" applyAlignment="1" applyProtection="1">
      <alignment horizontal="right" shrinkToFit="1"/>
      <protection hidden="1"/>
    </xf>
    <xf numFmtId="0" fontId="8" fillId="0" borderId="0" xfId="8" applyFont="1" applyFill="1" applyProtection="1"/>
    <xf numFmtId="0" fontId="5" fillId="0" borderId="0" xfId="8" applyNumberFormat="1" applyFont="1" applyFill="1" applyBorder="1" applyAlignment="1" applyProtection="1">
      <alignment horizontal="left" vertical="top" wrapText="1"/>
      <protection hidden="1"/>
    </xf>
    <xf numFmtId="4" fontId="5" fillId="0" borderId="0" xfId="8" applyNumberFormat="1" applyFont="1" applyFill="1" applyBorder="1" applyAlignment="1" applyProtection="1">
      <alignment horizontal="right" vertical="top" wrapText="1"/>
    </xf>
    <xf numFmtId="0" fontId="25" fillId="0" borderId="0" xfId="0" applyFont="1" applyFill="1" applyBorder="1"/>
    <xf numFmtId="0" fontId="22" fillId="0" borderId="0" xfId="0" applyNumberFormat="1" applyFont="1" applyFill="1" applyBorder="1" applyAlignment="1" applyProtection="1">
      <alignment horizontal="left" vertical="top" wrapText="1"/>
    </xf>
    <xf numFmtId="0" fontId="27" fillId="0" borderId="0" xfId="0" applyFont="1" applyFill="1" applyBorder="1" applyAlignment="1">
      <alignment horizontal="left"/>
    </xf>
    <xf numFmtId="0" fontId="30" fillId="0" borderId="0" xfId="0" applyFont="1" applyFill="1" applyBorder="1"/>
    <xf numFmtId="0" fontId="22" fillId="0" borderId="0" xfId="0" quotePrefix="1" applyNumberFormat="1" applyFont="1" applyFill="1" applyBorder="1" applyAlignment="1" applyProtection="1">
      <alignment horizontal="left" vertical="top" wrapText="1"/>
    </xf>
    <xf numFmtId="0" fontId="26" fillId="0" borderId="0" xfId="0" applyNumberFormat="1" applyFont="1" applyFill="1" applyBorder="1" applyAlignment="1" applyProtection="1">
      <alignment horizontal="left" vertical="top" wrapText="1"/>
    </xf>
    <xf numFmtId="0" fontId="33" fillId="0" borderId="0" xfId="4" applyNumberFormat="1" applyFont="1" applyFill="1" applyAlignment="1" applyProtection="1">
      <alignment horizontal="center" vertical="center"/>
    </xf>
    <xf numFmtId="0" fontId="34" fillId="0" borderId="0" xfId="0" applyNumberFormat="1" applyFont="1" applyFill="1" applyAlignment="1" applyProtection="1">
      <alignment horizontal="center" vertical="center"/>
    </xf>
    <xf numFmtId="49" fontId="35" fillId="0" borderId="8" xfId="4" applyNumberFormat="1" applyFont="1" applyFill="1" applyBorder="1" applyAlignment="1" applyProtection="1">
      <alignment vertical="center"/>
    </xf>
    <xf numFmtId="0" fontId="35" fillId="0" borderId="9" xfId="4" applyNumberFormat="1" applyFont="1" applyFill="1" applyBorder="1" applyAlignment="1" applyProtection="1">
      <alignment horizontal="right" vertical="center"/>
    </xf>
    <xf numFmtId="0" fontId="35" fillId="0" borderId="9" xfId="4" applyNumberFormat="1" applyFont="1" applyFill="1" applyBorder="1" applyAlignment="1" applyProtection="1">
      <alignment horizontal="right" vertical="center" shrinkToFit="1"/>
    </xf>
    <xf numFmtId="166" fontId="35" fillId="0" borderId="10" xfId="4" applyNumberFormat="1" applyFont="1" applyFill="1" applyBorder="1" applyAlignment="1" applyProtection="1">
      <alignment horizontal="right" vertical="center" shrinkToFit="1"/>
    </xf>
    <xf numFmtId="49" fontId="36" fillId="0" borderId="8" xfId="4" applyNumberFormat="1" applyFont="1" applyFill="1" applyBorder="1" applyAlignment="1" applyProtection="1">
      <alignment vertical="center"/>
    </xf>
    <xf numFmtId="0" fontId="36" fillId="0" borderId="9" xfId="4" applyNumberFormat="1" applyFont="1" applyFill="1" applyBorder="1" applyAlignment="1" applyProtection="1">
      <alignment horizontal="right" vertical="center"/>
    </xf>
    <xf numFmtId="0" fontId="36" fillId="0" borderId="9" xfId="4" applyNumberFormat="1" applyFont="1" applyFill="1" applyBorder="1" applyAlignment="1" applyProtection="1">
      <alignment horizontal="right" vertical="center" shrinkToFit="1"/>
    </xf>
    <xf numFmtId="166" fontId="36" fillId="0" borderId="10" xfId="4" applyNumberFormat="1" applyFont="1" applyFill="1" applyBorder="1" applyAlignment="1" applyProtection="1">
      <alignment horizontal="right" vertical="center" shrinkToFit="1"/>
    </xf>
    <xf numFmtId="0" fontId="37" fillId="0" borderId="0" xfId="8" applyNumberFormat="1" applyFont="1" applyFill="1" applyBorder="1" applyAlignment="1" applyProtection="1">
      <alignment horizontal="left" vertical="top" wrapText="1"/>
      <protection hidden="1"/>
    </xf>
    <xf numFmtId="0" fontId="38" fillId="0" borderId="0" xfId="0" applyNumberFormat="1" applyFont="1" applyFill="1" applyBorder="1" applyAlignment="1" applyProtection="1">
      <alignment horizontal="left" vertical="top" wrapText="1"/>
    </xf>
    <xf numFmtId="49" fontId="5" fillId="0" borderId="11" xfId="4" applyNumberFormat="1" applyFont="1" applyFill="1" applyBorder="1" applyAlignment="1" applyProtection="1">
      <alignment vertical="center"/>
    </xf>
    <xf numFmtId="0" fontId="5" fillId="0" borderId="12" xfId="4" applyNumberFormat="1" applyFont="1" applyFill="1" applyBorder="1" applyAlignment="1" applyProtection="1">
      <alignment horizontal="right" vertical="center"/>
    </xf>
    <xf numFmtId="0" fontId="5" fillId="0" borderId="12" xfId="4" applyNumberFormat="1" applyFont="1" applyFill="1" applyBorder="1" applyAlignment="1" applyProtection="1">
      <alignment horizontal="right" vertical="center" shrinkToFit="1"/>
    </xf>
    <xf numFmtId="0" fontId="5" fillId="0" borderId="13" xfId="4" applyNumberFormat="1" applyFont="1" applyFill="1" applyBorder="1" applyAlignment="1" applyProtection="1">
      <alignment horizontal="right" vertical="center" shrinkToFit="1"/>
    </xf>
    <xf numFmtId="166" fontId="5" fillId="0" borderId="13" xfId="4" applyNumberFormat="1" applyFont="1" applyFill="1" applyBorder="1" applyAlignment="1" applyProtection="1">
      <alignment horizontal="right" vertical="center" shrinkToFit="1"/>
    </xf>
    <xf numFmtId="0" fontId="21" fillId="0" borderId="0" xfId="0" applyNumberFormat="1" applyFont="1" applyFill="1" applyBorder="1" applyAlignment="1" applyProtection="1">
      <alignment horizontal="left" vertical="top" wrapText="1"/>
    </xf>
    <xf numFmtId="0" fontId="39" fillId="0" borderId="0" xfId="4" applyNumberFormat="1" applyFont="1" applyFill="1" applyAlignment="1" applyProtection="1">
      <alignment vertical="center" wrapText="1"/>
    </xf>
    <xf numFmtId="0" fontId="38" fillId="0" borderId="0" xfId="0" quotePrefix="1" applyNumberFormat="1" applyFont="1" applyFill="1" applyBorder="1" applyAlignment="1" applyProtection="1">
      <alignment horizontal="left" vertical="top" wrapText="1"/>
    </xf>
    <xf numFmtId="2" fontId="5" fillId="0" borderId="0" xfId="0" applyNumberFormat="1" applyFont="1" applyFill="1" applyBorder="1" applyAlignment="1" applyProtection="1">
      <alignment horizontal="center" vertical="center"/>
    </xf>
    <xf numFmtId="2" fontId="5" fillId="0" borderId="1" xfId="0" applyNumberFormat="1" applyFont="1" applyFill="1" applyBorder="1" applyAlignment="1" applyProtection="1">
      <alignment horizontal="center" vertical="center"/>
    </xf>
    <xf numFmtId="2" fontId="15" fillId="0" borderId="1" xfId="0" applyNumberFormat="1" applyFont="1" applyFill="1" applyBorder="1" applyAlignment="1" applyProtection="1">
      <alignment horizontal="right" shrinkToFit="1"/>
    </xf>
    <xf numFmtId="2" fontId="5" fillId="0" borderId="0" xfId="6" applyNumberFormat="1" applyFont="1" applyFill="1" applyBorder="1" applyAlignment="1" applyProtection="1">
      <alignment horizontal="right" shrinkToFit="1"/>
    </xf>
    <xf numFmtId="2" fontId="9" fillId="0" borderId="0" xfId="0" applyNumberFormat="1" applyFont="1" applyFill="1" applyBorder="1" applyAlignment="1" applyProtection="1">
      <alignment horizontal="right" vertical="top" wrapText="1"/>
      <protection hidden="1"/>
    </xf>
    <xf numFmtId="2" fontId="9" fillId="0" borderId="0" xfId="0" applyNumberFormat="1" applyFont="1" applyFill="1" applyBorder="1" applyAlignment="1" applyProtection="1">
      <alignment horizontal="right" vertical="center" wrapText="1"/>
      <protection hidden="1"/>
    </xf>
    <xf numFmtId="2" fontId="9" fillId="0" borderId="0" xfId="8" applyNumberFormat="1" applyFont="1" applyFill="1" applyAlignment="1" applyProtection="1">
      <alignment horizontal="right" vertical="top" shrinkToFit="1"/>
      <protection hidden="1"/>
    </xf>
    <xf numFmtId="2" fontId="5" fillId="0" borderId="0" xfId="5" applyNumberFormat="1" applyFont="1" applyFill="1" applyBorder="1" applyAlignment="1" applyProtection="1">
      <alignment horizontal="right" vertical="top" wrapText="1"/>
      <protection hidden="1"/>
    </xf>
    <xf numFmtId="2" fontId="5" fillId="0" borderId="0" xfId="5" applyNumberFormat="1" applyFont="1" applyFill="1" applyBorder="1" applyAlignment="1" applyProtection="1">
      <alignment horizontal="right" vertical="top" wrapText="1"/>
    </xf>
    <xf numFmtId="2" fontId="5" fillId="0" borderId="0" xfId="5" applyNumberFormat="1" applyFont="1" applyFill="1" applyBorder="1" applyAlignment="1" applyProtection="1">
      <alignment horizontal="right" wrapText="1"/>
    </xf>
    <xf numFmtId="2" fontId="5" fillId="0" borderId="0" xfId="0" applyNumberFormat="1" applyFont="1" applyFill="1" applyBorder="1" applyAlignment="1" applyProtection="1">
      <alignment horizontal="right" vertical="top" wrapText="1"/>
      <protection hidden="1"/>
    </xf>
    <xf numFmtId="2" fontId="8" fillId="0" borderId="0" xfId="0" applyNumberFormat="1" applyFont="1" applyFill="1" applyBorder="1" applyAlignment="1" applyProtection="1">
      <alignment horizontal="right" vertical="top" wrapText="1"/>
      <protection hidden="1"/>
    </xf>
    <xf numFmtId="2" fontId="5" fillId="0" borderId="0" xfId="0" applyNumberFormat="1" applyFont="1" applyFill="1" applyBorder="1" applyAlignment="1" applyProtection="1">
      <alignment horizontal="right" shrinkToFit="1"/>
    </xf>
    <xf numFmtId="2" fontId="5" fillId="0" borderId="0" xfId="0" applyNumberFormat="1" applyFont="1" applyFill="1" applyAlignment="1" applyProtection="1">
      <alignment horizontal="right" shrinkToFit="1"/>
    </xf>
    <xf numFmtId="2" fontId="15" fillId="0" borderId="0" xfId="0" applyNumberFormat="1" applyFont="1" applyFill="1" applyBorder="1" applyAlignment="1" applyProtection="1">
      <alignment horizontal="right" shrinkToFit="1"/>
    </xf>
    <xf numFmtId="2" fontId="5" fillId="0" borderId="7" xfId="6" applyNumberFormat="1" applyFont="1" applyFill="1" applyBorder="1" applyAlignment="1" applyProtection="1">
      <alignment horizontal="right" shrinkToFit="1"/>
    </xf>
    <xf numFmtId="2" fontId="9" fillId="0" borderId="0" xfId="0" applyNumberFormat="1" applyFont="1" applyFill="1" applyBorder="1" applyAlignment="1">
      <alignment horizontal="right" wrapText="1"/>
    </xf>
    <xf numFmtId="2" fontId="21" fillId="0" borderId="0" xfId="0" applyNumberFormat="1" applyFont="1" applyFill="1" applyBorder="1" applyAlignment="1" applyProtection="1">
      <alignment horizontal="right" wrapText="1"/>
      <protection hidden="1"/>
    </xf>
    <xf numFmtId="0" fontId="21" fillId="0" borderId="0" xfId="0" applyNumberFormat="1" applyFont="1" applyFill="1" applyBorder="1" applyAlignment="1" applyProtection="1">
      <alignment horizontal="left" vertical="top" wrapText="1"/>
    </xf>
  </cellXfs>
  <cellStyles count="10">
    <cellStyle name="Navadno" xfId="0" builtinId="0"/>
    <cellStyle name="Navadno 3" xfId="1" xr:uid="{00000000-0005-0000-0000-000001000000}"/>
    <cellStyle name="Navadno_04164-00_pzr_5_p_1" xfId="2" xr:uid="{00000000-0005-0000-0000-000002000000}"/>
    <cellStyle name="Navadno_04165-20-PZR-41-MP_Bistricai_popis_obj" xfId="3" xr:uid="{00000000-0005-0000-0000-000003000000}"/>
    <cellStyle name="Navadno_08130-A0-PZR-5-GEN INKUBATOR_ver1_delovna (3)" xfId="4" xr:uid="{00000000-0005-0000-0000-000004000000}"/>
    <cellStyle name="Odstotek" xfId="5" builtinId="5"/>
    <cellStyle name="Pomoc" xfId="6" xr:uid="{00000000-0005-0000-0000-000007000000}"/>
    <cellStyle name="Rekapitulacija" xfId="7" xr:uid="{00000000-0005-0000-0000-000008000000}"/>
    <cellStyle name="Slog 1" xfId="8" xr:uid="{00000000-0005-0000-0000-000009000000}"/>
    <cellStyle name="Vejica 3" xfId="9" xr:uid="{00000000-0005-0000-0000-00000A000000}"/>
  </cellStyles>
  <dxfs count="0"/>
  <tableStyles count="0" defaultTableStyle="TableStyleMedium9"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4</xdr:col>
      <xdr:colOff>295275</xdr:colOff>
      <xdr:row>1</xdr:row>
      <xdr:rowOff>114300</xdr:rowOff>
    </xdr:from>
    <xdr:to>
      <xdr:col>5</xdr:col>
      <xdr:colOff>971550</xdr:colOff>
      <xdr:row>6</xdr:row>
      <xdr:rowOff>19050</xdr:rowOff>
    </xdr:to>
    <xdr:pic>
      <xdr:nvPicPr>
        <xdr:cNvPr id="27077" name="Picture 711">
          <a:extLst>
            <a:ext uri="{FF2B5EF4-FFF2-40B4-BE49-F238E27FC236}">
              <a16:creationId xmlns:a16="http://schemas.microsoft.com/office/drawing/2014/main" id="{00000000-0008-0000-0000-0000C569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171950" y="266700"/>
          <a:ext cx="1524000" cy="514350"/>
        </a:xfrm>
        <a:prstGeom prst="rect">
          <a:avLst/>
        </a:prstGeom>
        <a:solidFill>
          <a:srgbClr val="FFFFFF"/>
        </a:solidFill>
        <a:ln w="9525">
          <a:noFill/>
          <a:miter lim="800000"/>
          <a:headEnd/>
          <a:tailEnd/>
        </a:ln>
      </xdr:spPr>
    </xdr:pic>
    <xdr:clientData/>
  </xdr:twoCellAnchor>
  <xdr:twoCellAnchor editAs="oneCell">
    <xdr:from>
      <xdr:col>1</xdr:col>
      <xdr:colOff>2333625</xdr:colOff>
      <xdr:row>0</xdr:row>
      <xdr:rowOff>142873</xdr:rowOff>
    </xdr:from>
    <xdr:to>
      <xdr:col>2</xdr:col>
      <xdr:colOff>180976</xdr:colOff>
      <xdr:row>6</xdr:row>
      <xdr:rowOff>57150</xdr:rowOff>
    </xdr:to>
    <xdr:pic>
      <xdr:nvPicPr>
        <xdr:cNvPr id="6" name="Picture 712">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2667000" y="142873"/>
          <a:ext cx="561976" cy="676277"/>
        </a:xfrm>
        <a:prstGeom prst="rect">
          <a:avLst/>
        </a:prstGeom>
        <a:noFill/>
        <a:ln w="1">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381000</xdr:colOff>
      <xdr:row>2</xdr:row>
      <xdr:rowOff>23814</xdr:rowOff>
    </xdr:from>
    <xdr:to>
      <xdr:col>5</xdr:col>
      <xdr:colOff>971550</xdr:colOff>
      <xdr:row>5</xdr:row>
      <xdr:rowOff>80964</xdr:rowOff>
    </xdr:to>
    <xdr:pic>
      <xdr:nvPicPr>
        <xdr:cNvPr id="2" name="Picture 71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286250" y="328614"/>
          <a:ext cx="1524000" cy="514350"/>
        </a:xfrm>
        <a:prstGeom prst="rect">
          <a:avLst/>
        </a:prstGeom>
        <a:solidFill>
          <a:srgbClr val="FFFFFF"/>
        </a:solidFill>
        <a:ln w="9525">
          <a:noFill/>
          <a:miter lim="800000"/>
          <a:headEnd/>
          <a:tailEnd/>
        </a:ln>
      </xdr:spPr>
    </xdr:pic>
    <xdr:clientData/>
  </xdr:twoCellAnchor>
  <xdr:twoCellAnchor editAs="oneCell">
    <xdr:from>
      <xdr:col>1</xdr:col>
      <xdr:colOff>0</xdr:colOff>
      <xdr:row>1</xdr:row>
      <xdr:rowOff>52387</xdr:rowOff>
    </xdr:from>
    <xdr:to>
      <xdr:col>1</xdr:col>
      <xdr:colOff>561976</xdr:colOff>
      <xdr:row>5</xdr:row>
      <xdr:rowOff>119064</xdr:rowOff>
    </xdr:to>
    <xdr:pic>
      <xdr:nvPicPr>
        <xdr:cNvPr id="3" name="Picture 712">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361950" y="204787"/>
          <a:ext cx="561976" cy="676277"/>
        </a:xfrm>
        <a:prstGeom prst="rect">
          <a:avLst/>
        </a:prstGeom>
        <a:noFill/>
        <a:ln w="1">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4</xdr:col>
      <xdr:colOff>381000</xdr:colOff>
      <xdr:row>2</xdr:row>
      <xdr:rowOff>23814</xdr:rowOff>
    </xdr:from>
    <xdr:to>
      <xdr:col>5</xdr:col>
      <xdr:colOff>971550</xdr:colOff>
      <xdr:row>5</xdr:row>
      <xdr:rowOff>80964</xdr:rowOff>
    </xdr:to>
    <xdr:pic>
      <xdr:nvPicPr>
        <xdr:cNvPr id="2" name="Picture 711">
          <a:extLst>
            <a:ext uri="{FF2B5EF4-FFF2-40B4-BE49-F238E27FC236}">
              <a16:creationId xmlns:a16="http://schemas.microsoft.com/office/drawing/2014/main" id="{F48ECCEE-207F-4839-BFBF-617E22B88792}"/>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286250" y="328614"/>
          <a:ext cx="1524000" cy="514350"/>
        </a:xfrm>
        <a:prstGeom prst="rect">
          <a:avLst/>
        </a:prstGeom>
        <a:solidFill>
          <a:srgbClr val="FFFFFF"/>
        </a:solidFill>
        <a:ln w="9525">
          <a:noFill/>
          <a:miter lim="800000"/>
          <a:headEnd/>
          <a:tailEnd/>
        </a:ln>
      </xdr:spPr>
    </xdr:pic>
    <xdr:clientData/>
  </xdr:twoCellAnchor>
  <xdr:twoCellAnchor editAs="oneCell">
    <xdr:from>
      <xdr:col>1</xdr:col>
      <xdr:colOff>0</xdr:colOff>
      <xdr:row>1</xdr:row>
      <xdr:rowOff>52387</xdr:rowOff>
    </xdr:from>
    <xdr:to>
      <xdr:col>1</xdr:col>
      <xdr:colOff>561976</xdr:colOff>
      <xdr:row>5</xdr:row>
      <xdr:rowOff>119064</xdr:rowOff>
    </xdr:to>
    <xdr:pic>
      <xdr:nvPicPr>
        <xdr:cNvPr id="3" name="Picture 712">
          <a:extLst>
            <a:ext uri="{FF2B5EF4-FFF2-40B4-BE49-F238E27FC236}">
              <a16:creationId xmlns:a16="http://schemas.microsoft.com/office/drawing/2014/main" id="{98ADA453-0E24-413A-BD1C-8CDA74A81B44}"/>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361950" y="204787"/>
          <a:ext cx="561976" cy="676277"/>
        </a:xfrm>
        <a:prstGeom prst="rect">
          <a:avLst/>
        </a:prstGeom>
        <a:noFill/>
        <a:ln w="1">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376237</xdr:colOff>
      <xdr:row>2</xdr:row>
      <xdr:rowOff>19052</xdr:rowOff>
    </xdr:from>
    <xdr:to>
      <xdr:col>5</xdr:col>
      <xdr:colOff>966787</xdr:colOff>
      <xdr:row>5</xdr:row>
      <xdr:rowOff>76202</xdr:rowOff>
    </xdr:to>
    <xdr:pic>
      <xdr:nvPicPr>
        <xdr:cNvPr id="7" name="Picture 711">
          <a:extLst>
            <a:ext uri="{FF2B5EF4-FFF2-40B4-BE49-F238E27FC236}">
              <a16:creationId xmlns:a16="http://schemas.microsoft.com/office/drawing/2014/main" id="{00000000-0008-0000-0200-000007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281487" y="323852"/>
          <a:ext cx="1524000" cy="514350"/>
        </a:xfrm>
        <a:prstGeom prst="rect">
          <a:avLst/>
        </a:prstGeom>
        <a:solidFill>
          <a:srgbClr val="FFFFFF"/>
        </a:solidFill>
        <a:ln w="9525">
          <a:noFill/>
          <a:miter lim="800000"/>
          <a:headEnd/>
          <a:tailEnd/>
        </a:ln>
      </xdr:spPr>
    </xdr:pic>
    <xdr:clientData/>
  </xdr:twoCellAnchor>
  <xdr:twoCellAnchor editAs="oneCell">
    <xdr:from>
      <xdr:col>1</xdr:col>
      <xdr:colOff>14287</xdr:colOff>
      <xdr:row>1</xdr:row>
      <xdr:rowOff>47625</xdr:rowOff>
    </xdr:from>
    <xdr:to>
      <xdr:col>1</xdr:col>
      <xdr:colOff>576263</xdr:colOff>
      <xdr:row>5</xdr:row>
      <xdr:rowOff>114302</xdr:rowOff>
    </xdr:to>
    <xdr:pic>
      <xdr:nvPicPr>
        <xdr:cNvPr id="8" name="Picture 712">
          <a:extLst>
            <a:ext uri="{FF2B5EF4-FFF2-40B4-BE49-F238E27FC236}">
              <a16:creationId xmlns:a16="http://schemas.microsoft.com/office/drawing/2014/main" id="{00000000-0008-0000-0200-000008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376237" y="200025"/>
          <a:ext cx="561976" cy="676277"/>
        </a:xfrm>
        <a:prstGeom prst="rect">
          <a:avLst/>
        </a:prstGeom>
        <a:noFill/>
        <a:ln w="1">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366712</xdr:colOff>
      <xdr:row>2</xdr:row>
      <xdr:rowOff>28577</xdr:rowOff>
    </xdr:from>
    <xdr:to>
      <xdr:col>5</xdr:col>
      <xdr:colOff>957262</xdr:colOff>
      <xdr:row>5</xdr:row>
      <xdr:rowOff>85727</xdr:rowOff>
    </xdr:to>
    <xdr:pic>
      <xdr:nvPicPr>
        <xdr:cNvPr id="7" name="Picture 711">
          <a:extLst>
            <a:ext uri="{FF2B5EF4-FFF2-40B4-BE49-F238E27FC236}">
              <a16:creationId xmlns:a16="http://schemas.microsoft.com/office/drawing/2014/main" id="{00000000-0008-0000-0300-000007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271962" y="333377"/>
          <a:ext cx="1524000" cy="514350"/>
        </a:xfrm>
        <a:prstGeom prst="rect">
          <a:avLst/>
        </a:prstGeom>
        <a:solidFill>
          <a:srgbClr val="FFFFFF"/>
        </a:solidFill>
        <a:ln w="9525">
          <a:noFill/>
          <a:miter lim="800000"/>
          <a:headEnd/>
          <a:tailEnd/>
        </a:ln>
      </xdr:spPr>
    </xdr:pic>
    <xdr:clientData/>
  </xdr:twoCellAnchor>
  <xdr:twoCellAnchor editAs="oneCell">
    <xdr:from>
      <xdr:col>1</xdr:col>
      <xdr:colOff>14287</xdr:colOff>
      <xdr:row>1</xdr:row>
      <xdr:rowOff>57150</xdr:rowOff>
    </xdr:from>
    <xdr:to>
      <xdr:col>1</xdr:col>
      <xdr:colOff>576263</xdr:colOff>
      <xdr:row>5</xdr:row>
      <xdr:rowOff>123827</xdr:rowOff>
    </xdr:to>
    <xdr:pic>
      <xdr:nvPicPr>
        <xdr:cNvPr id="8" name="Picture 712">
          <a:extLst>
            <a:ext uri="{FF2B5EF4-FFF2-40B4-BE49-F238E27FC236}">
              <a16:creationId xmlns:a16="http://schemas.microsoft.com/office/drawing/2014/main" id="{00000000-0008-0000-0300-000008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376237" y="209550"/>
          <a:ext cx="561976" cy="676277"/>
        </a:xfrm>
        <a:prstGeom prst="rect">
          <a:avLst/>
        </a:prstGeom>
        <a:noFill/>
        <a:ln w="1">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4</xdr:col>
      <xdr:colOff>381000</xdr:colOff>
      <xdr:row>2</xdr:row>
      <xdr:rowOff>23814</xdr:rowOff>
    </xdr:from>
    <xdr:to>
      <xdr:col>5</xdr:col>
      <xdr:colOff>971550</xdr:colOff>
      <xdr:row>5</xdr:row>
      <xdr:rowOff>80964</xdr:rowOff>
    </xdr:to>
    <xdr:pic>
      <xdr:nvPicPr>
        <xdr:cNvPr id="7" name="Picture 711">
          <a:extLst>
            <a:ext uri="{FF2B5EF4-FFF2-40B4-BE49-F238E27FC236}">
              <a16:creationId xmlns:a16="http://schemas.microsoft.com/office/drawing/2014/main" id="{00000000-0008-0000-0400-000007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286250" y="328614"/>
          <a:ext cx="1524000" cy="514350"/>
        </a:xfrm>
        <a:prstGeom prst="rect">
          <a:avLst/>
        </a:prstGeom>
        <a:solidFill>
          <a:srgbClr val="FFFFFF"/>
        </a:solidFill>
        <a:ln w="9525">
          <a:noFill/>
          <a:miter lim="800000"/>
          <a:headEnd/>
          <a:tailEnd/>
        </a:ln>
      </xdr:spPr>
    </xdr:pic>
    <xdr:clientData/>
  </xdr:twoCellAnchor>
  <xdr:twoCellAnchor editAs="oneCell">
    <xdr:from>
      <xdr:col>1</xdr:col>
      <xdr:colOff>0</xdr:colOff>
      <xdr:row>1</xdr:row>
      <xdr:rowOff>52387</xdr:rowOff>
    </xdr:from>
    <xdr:to>
      <xdr:col>1</xdr:col>
      <xdr:colOff>561976</xdr:colOff>
      <xdr:row>5</xdr:row>
      <xdr:rowOff>119064</xdr:rowOff>
    </xdr:to>
    <xdr:pic>
      <xdr:nvPicPr>
        <xdr:cNvPr id="8" name="Picture 712">
          <a:extLst>
            <a:ext uri="{FF2B5EF4-FFF2-40B4-BE49-F238E27FC236}">
              <a16:creationId xmlns:a16="http://schemas.microsoft.com/office/drawing/2014/main" id="{00000000-0008-0000-0400-000008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361950" y="204787"/>
          <a:ext cx="561976" cy="676277"/>
        </a:xfrm>
        <a:prstGeom prst="rect">
          <a:avLst/>
        </a:prstGeom>
        <a:noFill/>
        <a:ln w="1">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4</xdr:col>
      <xdr:colOff>366711</xdr:colOff>
      <xdr:row>2</xdr:row>
      <xdr:rowOff>28576</xdr:rowOff>
    </xdr:from>
    <xdr:to>
      <xdr:col>5</xdr:col>
      <xdr:colOff>957261</xdr:colOff>
      <xdr:row>5</xdr:row>
      <xdr:rowOff>85726</xdr:rowOff>
    </xdr:to>
    <xdr:pic>
      <xdr:nvPicPr>
        <xdr:cNvPr id="9" name="Picture 711">
          <a:extLst>
            <a:ext uri="{FF2B5EF4-FFF2-40B4-BE49-F238E27FC236}">
              <a16:creationId xmlns:a16="http://schemas.microsoft.com/office/drawing/2014/main" id="{00000000-0008-0000-0500-000009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271961" y="333376"/>
          <a:ext cx="1524000" cy="514350"/>
        </a:xfrm>
        <a:prstGeom prst="rect">
          <a:avLst/>
        </a:prstGeom>
        <a:solidFill>
          <a:srgbClr val="FFFFFF"/>
        </a:solidFill>
        <a:ln w="9525">
          <a:noFill/>
          <a:miter lim="800000"/>
          <a:headEnd/>
          <a:tailEnd/>
        </a:ln>
      </xdr:spPr>
    </xdr:pic>
    <xdr:clientData/>
  </xdr:twoCellAnchor>
  <xdr:twoCellAnchor editAs="oneCell">
    <xdr:from>
      <xdr:col>1</xdr:col>
      <xdr:colOff>4761</xdr:colOff>
      <xdr:row>1</xdr:row>
      <xdr:rowOff>57149</xdr:rowOff>
    </xdr:from>
    <xdr:to>
      <xdr:col>1</xdr:col>
      <xdr:colOff>566737</xdr:colOff>
      <xdr:row>5</xdr:row>
      <xdr:rowOff>123826</xdr:rowOff>
    </xdr:to>
    <xdr:pic>
      <xdr:nvPicPr>
        <xdr:cNvPr id="10" name="Picture 712">
          <a:extLst>
            <a:ext uri="{FF2B5EF4-FFF2-40B4-BE49-F238E27FC236}">
              <a16:creationId xmlns:a16="http://schemas.microsoft.com/office/drawing/2014/main" id="{00000000-0008-0000-0500-00000A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366711" y="209549"/>
          <a:ext cx="561976" cy="676277"/>
        </a:xfrm>
        <a:prstGeom prst="rect">
          <a:avLst/>
        </a:prstGeom>
        <a:noFill/>
        <a:ln w="1">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4</xdr:col>
      <xdr:colOff>366713</xdr:colOff>
      <xdr:row>2</xdr:row>
      <xdr:rowOff>28577</xdr:rowOff>
    </xdr:from>
    <xdr:to>
      <xdr:col>5</xdr:col>
      <xdr:colOff>957263</xdr:colOff>
      <xdr:row>5</xdr:row>
      <xdr:rowOff>85727</xdr:rowOff>
    </xdr:to>
    <xdr:pic>
      <xdr:nvPicPr>
        <xdr:cNvPr id="7" name="Picture 711">
          <a:extLst>
            <a:ext uri="{FF2B5EF4-FFF2-40B4-BE49-F238E27FC236}">
              <a16:creationId xmlns:a16="http://schemas.microsoft.com/office/drawing/2014/main" id="{00000000-0008-0000-0600-000007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271963" y="342902"/>
          <a:ext cx="1524000" cy="514350"/>
        </a:xfrm>
        <a:prstGeom prst="rect">
          <a:avLst/>
        </a:prstGeom>
        <a:solidFill>
          <a:srgbClr val="FFFFFF"/>
        </a:solidFill>
        <a:ln w="9525">
          <a:noFill/>
          <a:miter lim="800000"/>
          <a:headEnd/>
          <a:tailEnd/>
        </a:ln>
      </xdr:spPr>
    </xdr:pic>
    <xdr:clientData/>
  </xdr:twoCellAnchor>
  <xdr:twoCellAnchor editAs="oneCell">
    <xdr:from>
      <xdr:col>0</xdr:col>
      <xdr:colOff>347663</xdr:colOff>
      <xdr:row>1</xdr:row>
      <xdr:rowOff>66675</xdr:rowOff>
    </xdr:from>
    <xdr:to>
      <xdr:col>1</xdr:col>
      <xdr:colOff>547689</xdr:colOff>
      <xdr:row>5</xdr:row>
      <xdr:rowOff>123827</xdr:rowOff>
    </xdr:to>
    <xdr:pic>
      <xdr:nvPicPr>
        <xdr:cNvPr id="8" name="Picture 712">
          <a:extLst>
            <a:ext uri="{FF2B5EF4-FFF2-40B4-BE49-F238E27FC236}">
              <a16:creationId xmlns:a16="http://schemas.microsoft.com/office/drawing/2014/main" id="{00000000-0008-0000-0600-000008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347663" y="219075"/>
          <a:ext cx="561976" cy="676277"/>
        </a:xfrm>
        <a:prstGeom prst="rect">
          <a:avLst/>
        </a:prstGeom>
        <a:noFill/>
        <a:ln w="1">
          <a:no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xdr:from>
      <xdr:col>4</xdr:col>
      <xdr:colOff>366713</xdr:colOff>
      <xdr:row>2</xdr:row>
      <xdr:rowOff>28577</xdr:rowOff>
    </xdr:from>
    <xdr:to>
      <xdr:col>5</xdr:col>
      <xdr:colOff>957263</xdr:colOff>
      <xdr:row>5</xdr:row>
      <xdr:rowOff>85727</xdr:rowOff>
    </xdr:to>
    <xdr:pic>
      <xdr:nvPicPr>
        <xdr:cNvPr id="2" name="Picture 711">
          <a:extLst>
            <a:ext uri="{FF2B5EF4-FFF2-40B4-BE49-F238E27FC236}">
              <a16:creationId xmlns:a16="http://schemas.microsoft.com/office/drawing/2014/main" id="{052942EA-5E28-4ACA-84B9-4A02519D3704}"/>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271963" y="342902"/>
          <a:ext cx="1524000" cy="514350"/>
        </a:xfrm>
        <a:prstGeom prst="rect">
          <a:avLst/>
        </a:prstGeom>
        <a:solidFill>
          <a:srgbClr val="FFFFFF"/>
        </a:solidFill>
        <a:ln w="9525">
          <a:noFill/>
          <a:miter lim="800000"/>
          <a:headEnd/>
          <a:tailEnd/>
        </a:ln>
      </xdr:spPr>
    </xdr:pic>
    <xdr:clientData/>
  </xdr:twoCellAnchor>
  <xdr:twoCellAnchor editAs="oneCell">
    <xdr:from>
      <xdr:col>0</xdr:col>
      <xdr:colOff>347663</xdr:colOff>
      <xdr:row>1</xdr:row>
      <xdr:rowOff>66675</xdr:rowOff>
    </xdr:from>
    <xdr:to>
      <xdr:col>1</xdr:col>
      <xdr:colOff>547689</xdr:colOff>
      <xdr:row>5</xdr:row>
      <xdr:rowOff>123827</xdr:rowOff>
    </xdr:to>
    <xdr:pic>
      <xdr:nvPicPr>
        <xdr:cNvPr id="3" name="Picture 712">
          <a:extLst>
            <a:ext uri="{FF2B5EF4-FFF2-40B4-BE49-F238E27FC236}">
              <a16:creationId xmlns:a16="http://schemas.microsoft.com/office/drawing/2014/main" id="{A8F6F6C0-703B-42F5-BCB2-71558BFB1C8E}"/>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347663" y="219075"/>
          <a:ext cx="561976" cy="676277"/>
        </a:xfrm>
        <a:prstGeom prst="rect">
          <a:avLst/>
        </a:prstGeom>
        <a:noFill/>
        <a:ln w="1">
          <a:noFill/>
          <a:miter lim="800000"/>
          <a:headEnd/>
          <a:tailEnd/>
        </a:ln>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200"/>
  <sheetViews>
    <sheetView showZeros="0" tabSelected="1" view="pageBreakPreview" zoomScaleSheetLayoutView="100" workbookViewId="0">
      <pane ySplit="7" topLeftCell="A8" activePane="bottomLeft" state="frozen"/>
      <selection activeCell="B36" sqref="B36"/>
      <selection pane="bottomLeft" activeCell="F30" sqref="F30"/>
    </sheetView>
  </sheetViews>
  <sheetFormatPr defaultColWidth="9" defaultRowHeight="12" x14ac:dyDescent="0.2"/>
  <cols>
    <col min="1" max="1" width="5" style="21" customWidth="1"/>
    <col min="2" max="2" width="40.7109375" style="48" customWidth="1"/>
    <col min="3" max="3" width="4.7109375" style="22" customWidth="1"/>
    <col min="4" max="4" width="7.7109375" style="23" customWidth="1"/>
    <col min="5" max="5" width="12.7109375" style="24" customWidth="1"/>
    <col min="6" max="6" width="15.7109375" style="24" customWidth="1"/>
    <col min="7" max="7" width="14.140625" style="20" bestFit="1" customWidth="1"/>
    <col min="8" max="8" width="11.7109375" style="20" customWidth="1"/>
    <col min="9" max="9" width="9" style="20"/>
    <col min="10" max="10" width="12" style="20" customWidth="1"/>
    <col min="11" max="16384" width="9" style="20"/>
  </cols>
  <sheetData>
    <row r="1" spans="1:14" s="1" customFormat="1" ht="12" customHeight="1" x14ac:dyDescent="0.2">
      <c r="I1" s="2"/>
    </row>
    <row r="2" spans="1:14" s="1" customFormat="1" ht="12" customHeight="1" x14ac:dyDescent="0.2">
      <c r="I2" s="2"/>
    </row>
    <row r="3" spans="1:14" s="5" customFormat="1" ht="9" x14ac:dyDescent="0.2">
      <c r="A3" s="8"/>
      <c r="B3" s="3"/>
      <c r="C3" s="9"/>
      <c r="D3" s="9"/>
      <c r="E3" s="10"/>
      <c r="F3" s="3"/>
      <c r="G3" s="4"/>
    </row>
    <row r="4" spans="1:14" s="5" customFormat="1" ht="9" x14ac:dyDescent="0.2">
      <c r="A4" s="8"/>
      <c r="B4" s="3"/>
      <c r="C4" s="9"/>
      <c r="D4" s="9"/>
      <c r="E4" s="10"/>
      <c r="F4" s="3"/>
      <c r="G4" s="4"/>
    </row>
    <row r="5" spans="1:14" s="5" customFormat="1" ht="9" x14ac:dyDescent="0.2">
      <c r="A5" s="8"/>
      <c r="B5" s="3"/>
      <c r="C5" s="9"/>
      <c r="D5" s="9"/>
      <c r="E5" s="10"/>
      <c r="F5" s="3"/>
      <c r="G5" s="4"/>
    </row>
    <row r="6" spans="1:14" s="5" customFormat="1" ht="9" x14ac:dyDescent="0.2">
      <c r="A6" s="8"/>
      <c r="B6" s="3"/>
      <c r="C6" s="9"/>
      <c r="D6" s="9"/>
      <c r="E6" s="10"/>
      <c r="F6" s="3"/>
      <c r="G6" s="4"/>
    </row>
    <row r="7" spans="1:14" x14ac:dyDescent="0.2">
      <c r="A7" s="15"/>
      <c r="B7" s="16"/>
      <c r="C7" s="17"/>
      <c r="D7" s="18"/>
      <c r="E7" s="19"/>
      <c r="F7" s="19"/>
    </row>
    <row r="8" spans="1:14" x14ac:dyDescent="0.2">
      <c r="B8" s="3"/>
      <c r="F8" s="3"/>
    </row>
    <row r="9" spans="1:14" s="29" customFormat="1" ht="20.100000000000001" customHeight="1" x14ac:dyDescent="0.2">
      <c r="A9" s="25" t="s">
        <v>5</v>
      </c>
      <c r="B9" s="26"/>
      <c r="C9" s="229" t="s">
        <v>14</v>
      </c>
      <c r="D9" s="27"/>
      <c r="E9" s="28"/>
      <c r="F9" s="28"/>
      <c r="L9" s="30"/>
      <c r="N9" s="31"/>
    </row>
    <row r="10" spans="1:14" s="29" customFormat="1" ht="20.100000000000001" customHeight="1" x14ac:dyDescent="0.2">
      <c r="A10" s="25"/>
      <c r="B10" s="26"/>
      <c r="C10" s="32" t="s">
        <v>15</v>
      </c>
      <c r="D10" s="27"/>
      <c r="E10" s="28"/>
      <c r="F10" s="28"/>
    </row>
    <row r="11" spans="1:14" s="29" customFormat="1" ht="20.100000000000001" customHeight="1" x14ac:dyDescent="0.2">
      <c r="A11" s="25"/>
      <c r="B11" s="26"/>
      <c r="C11" s="229"/>
      <c r="D11" s="27"/>
      <c r="E11" s="28"/>
      <c r="F11" s="28"/>
    </row>
    <row r="12" spans="1:14" s="29" customFormat="1" ht="20.100000000000001" customHeight="1" x14ac:dyDescent="0.2">
      <c r="A12" s="25" t="s">
        <v>5</v>
      </c>
      <c r="B12" s="26"/>
      <c r="C12" s="229" t="s">
        <v>16</v>
      </c>
      <c r="D12" s="27"/>
      <c r="E12" s="28"/>
      <c r="F12" s="28"/>
    </row>
    <row r="13" spans="1:14" s="29" customFormat="1" ht="20.100000000000001" customHeight="1" x14ac:dyDescent="0.2">
      <c r="A13" s="25"/>
      <c r="B13" s="26"/>
      <c r="C13" s="230" t="s">
        <v>17</v>
      </c>
      <c r="D13" s="27"/>
      <c r="E13" s="28"/>
      <c r="F13" s="28"/>
    </row>
    <row r="14" spans="1:14" s="29" customFormat="1" ht="20.100000000000001" customHeight="1" x14ac:dyDescent="0.2">
      <c r="A14" s="25" t="s">
        <v>5</v>
      </c>
      <c r="B14" s="26"/>
      <c r="C14" s="32"/>
      <c r="D14" s="27"/>
      <c r="E14" s="28"/>
      <c r="F14" s="28"/>
    </row>
    <row r="15" spans="1:14" s="29" customFormat="1" ht="20.100000000000001" customHeight="1" x14ac:dyDescent="0.2">
      <c r="A15" s="25"/>
      <c r="B15" s="26"/>
      <c r="C15" s="32" t="s">
        <v>21</v>
      </c>
      <c r="D15" s="27"/>
      <c r="E15" s="28"/>
      <c r="F15" s="28"/>
    </row>
    <row r="16" spans="1:14" s="29" customFormat="1" ht="20.100000000000001" customHeight="1" x14ac:dyDescent="0.2">
      <c r="A16" s="25"/>
      <c r="B16" s="26"/>
      <c r="C16" s="32" t="s">
        <v>13</v>
      </c>
      <c r="D16" s="27"/>
      <c r="E16" s="28"/>
      <c r="F16" s="28"/>
      <c r="H16" s="164"/>
      <c r="I16" s="164"/>
      <c r="J16" s="164"/>
    </row>
    <row r="17" spans="1:11" s="29" customFormat="1" ht="20.100000000000001" customHeight="1" x14ac:dyDescent="0.2">
      <c r="A17" s="25"/>
      <c r="B17" s="26"/>
      <c r="C17" s="32"/>
      <c r="D17" s="27"/>
      <c r="E17" s="28"/>
      <c r="F17" s="28"/>
      <c r="H17" s="164"/>
      <c r="I17" s="164"/>
      <c r="J17" s="164"/>
    </row>
    <row r="18" spans="1:11" s="29" customFormat="1" ht="20.100000000000001" customHeight="1" thickBot="1" x14ac:dyDescent="0.25">
      <c r="A18" s="25"/>
      <c r="B18" s="247" t="s">
        <v>26</v>
      </c>
      <c r="C18" s="32"/>
      <c r="D18" s="27"/>
      <c r="E18" s="28"/>
      <c r="F18" s="28"/>
      <c r="H18" s="164"/>
      <c r="I18" s="164"/>
      <c r="J18" s="164"/>
    </row>
    <row r="19" spans="1:11" s="29" customFormat="1" ht="20.100000000000001" customHeight="1" x14ac:dyDescent="0.2">
      <c r="A19" s="34" t="str">
        <f>'1 PRITLIČJE HODNIK P1'!A15</f>
        <v>1.</v>
      </c>
      <c r="B19" s="35" t="s">
        <v>29</v>
      </c>
      <c r="C19" s="36"/>
      <c r="D19" s="37"/>
      <c r="E19" s="38"/>
      <c r="F19" s="182">
        <f>'1 PRITLIČJE HODNIK P1'!F37</f>
        <v>0</v>
      </c>
      <c r="H19" s="168"/>
      <c r="I19" s="166"/>
      <c r="J19" s="169"/>
      <c r="K19" s="167"/>
    </row>
    <row r="20" spans="1:11" s="29" customFormat="1" ht="20.100000000000001" customHeight="1" x14ac:dyDescent="0.2">
      <c r="A20" s="34" t="str">
        <f>'2 PRITLIČJE UČILNICA P2'!A15</f>
        <v>2.</v>
      </c>
      <c r="B20" s="185" t="s">
        <v>28</v>
      </c>
      <c r="C20" s="33"/>
      <c r="D20" s="39"/>
      <c r="E20" s="40"/>
      <c r="F20" s="41">
        <f>'2 PRITLIČJE UČILNICA P2'!F59</f>
        <v>0</v>
      </c>
      <c r="H20" s="168"/>
      <c r="I20" s="166"/>
      <c r="J20" s="169"/>
      <c r="K20" s="167"/>
    </row>
    <row r="21" spans="1:11" s="29" customFormat="1" ht="20.100000000000001" customHeight="1" x14ac:dyDescent="0.2">
      <c r="A21" s="34" t="str">
        <f>'3 PRITLIČJE UČILNICA P3'!A15</f>
        <v>3.</v>
      </c>
      <c r="B21" s="185" t="s">
        <v>30</v>
      </c>
      <c r="C21" s="33"/>
      <c r="D21" s="39"/>
      <c r="E21" s="40"/>
      <c r="F21" s="41">
        <f>'3 PRITLIČJE UČILNICA P3'!F59</f>
        <v>0</v>
      </c>
      <c r="H21" s="168"/>
      <c r="I21" s="166"/>
      <c r="J21" s="169"/>
      <c r="K21" s="167"/>
    </row>
    <row r="22" spans="1:11" s="29" customFormat="1" ht="20.100000000000001" customHeight="1" x14ac:dyDescent="0.2">
      <c r="A22" s="34" t="str">
        <f>'4 PRITLIČJE KABINET P4'!A15</f>
        <v>4.</v>
      </c>
      <c r="B22" s="185" t="s">
        <v>33</v>
      </c>
      <c r="C22" s="33"/>
      <c r="D22" s="39"/>
      <c r="E22" s="40"/>
      <c r="F22" s="41">
        <f>'4 PRITLIČJE KABINET P4'!F57</f>
        <v>0</v>
      </c>
      <c r="H22" s="168"/>
      <c r="I22" s="166"/>
      <c r="J22" s="169"/>
      <c r="K22" s="167"/>
    </row>
    <row r="23" spans="1:11" s="29" customFormat="1" ht="20.100000000000001" customHeight="1" x14ac:dyDescent="0.2">
      <c r="A23" s="34" t="str">
        <f>'5 NADSTROPJE HODNIK N1'!A15</f>
        <v>5.</v>
      </c>
      <c r="B23" s="185" t="s">
        <v>34</v>
      </c>
      <c r="C23" s="33"/>
      <c r="D23" s="39"/>
      <c r="E23" s="40"/>
      <c r="F23" s="41">
        <f>'5 NADSTROPJE HODNIK N1'!F37</f>
        <v>0</v>
      </c>
      <c r="G23" s="42"/>
      <c r="H23" s="168"/>
      <c r="I23" s="166"/>
      <c r="J23" s="169"/>
      <c r="K23" s="167"/>
    </row>
    <row r="24" spans="1:11" s="29" customFormat="1" ht="20.100000000000001" customHeight="1" x14ac:dyDescent="0.2">
      <c r="A24" s="34" t="str">
        <f>'6 NADSTROPJE UČILNICA N2'!A15</f>
        <v>6.</v>
      </c>
      <c r="B24" s="185" t="s">
        <v>35</v>
      </c>
      <c r="C24" s="33"/>
      <c r="D24" s="39"/>
      <c r="E24" s="40"/>
      <c r="F24" s="41">
        <f>'6 NADSTROPJE UČILNICA N2'!F57</f>
        <v>0</v>
      </c>
      <c r="G24" s="42"/>
      <c r="H24" s="168"/>
      <c r="I24" s="166"/>
      <c r="J24" s="169"/>
      <c r="K24" s="167"/>
    </row>
    <row r="25" spans="1:11" s="29" customFormat="1" ht="20.100000000000001" customHeight="1" x14ac:dyDescent="0.2">
      <c r="A25" s="34" t="str">
        <f>'7 NADSTROPJE UČILNICA N3'!A15</f>
        <v>7.</v>
      </c>
      <c r="B25" s="185" t="s">
        <v>36</v>
      </c>
      <c r="C25" s="33"/>
      <c r="D25" s="39"/>
      <c r="E25" s="40"/>
      <c r="F25" s="41">
        <f>'7 NADSTROPJE UČILNICA N3'!F57</f>
        <v>0</v>
      </c>
      <c r="G25" s="42"/>
      <c r="H25" s="168"/>
      <c r="I25" s="166"/>
      <c r="J25" s="169"/>
      <c r="K25" s="167"/>
    </row>
    <row r="26" spans="1:11" s="29" customFormat="1" ht="20.100000000000001" customHeight="1" thickBot="1" x14ac:dyDescent="0.25">
      <c r="A26" s="34" t="str">
        <f>'8 NADSTROPJE KABINET N4'!A15</f>
        <v>8.</v>
      </c>
      <c r="B26" s="241" t="s">
        <v>37</v>
      </c>
      <c r="C26" s="242"/>
      <c r="D26" s="243"/>
      <c r="E26" s="244"/>
      <c r="F26" s="245">
        <f>'8 NADSTROPJE KABINET N4'!F57</f>
        <v>0</v>
      </c>
      <c r="G26" s="42"/>
      <c r="H26" s="168"/>
      <c r="I26" s="166"/>
      <c r="J26" s="169"/>
      <c r="K26" s="167"/>
    </row>
    <row r="27" spans="1:11" s="29" customFormat="1" ht="20.100000000000001" customHeight="1" thickBot="1" x14ac:dyDescent="0.25">
      <c r="A27" s="43"/>
      <c r="B27" s="44"/>
      <c r="C27" s="45"/>
      <c r="D27" s="46"/>
      <c r="E27" s="47"/>
      <c r="F27" s="47"/>
      <c r="H27" s="166"/>
      <c r="I27" s="166"/>
      <c r="J27" s="166"/>
      <c r="K27" s="167"/>
    </row>
    <row r="28" spans="1:11" ht="20.25" customHeight="1" thickBot="1" x14ac:dyDescent="0.25">
      <c r="B28" s="231" t="s">
        <v>22</v>
      </c>
      <c r="C28" s="232"/>
      <c r="D28" s="233"/>
      <c r="E28" s="234"/>
      <c r="F28" s="234">
        <f>SUM(F19:F26)</f>
        <v>0</v>
      </c>
    </row>
    <row r="29" spans="1:11" ht="19.5" customHeight="1" thickBot="1" x14ac:dyDescent="0.25">
      <c r="B29" s="235" t="s">
        <v>18</v>
      </c>
      <c r="C29" s="236"/>
      <c r="D29" s="237"/>
      <c r="E29" s="238"/>
      <c r="F29" s="238">
        <f>F28*0.22</f>
        <v>0</v>
      </c>
    </row>
    <row r="30" spans="1:11" ht="21" customHeight="1" thickBot="1" x14ac:dyDescent="0.25">
      <c r="B30" s="231" t="s">
        <v>23</v>
      </c>
      <c r="C30" s="232"/>
      <c r="D30" s="233"/>
      <c r="E30" s="234"/>
      <c r="F30" s="234">
        <f>F28*1.22</f>
        <v>0</v>
      </c>
    </row>
    <row r="56" spans="1:2" ht="12.75" x14ac:dyDescent="0.2">
      <c r="A56" s="165" t="s">
        <v>24</v>
      </c>
      <c r="B56" s="20"/>
    </row>
    <row r="198" spans="2:5" x14ac:dyDescent="0.2">
      <c r="B198" s="48" t="s">
        <v>10</v>
      </c>
      <c r="E198" s="24">
        <v>20000</v>
      </c>
    </row>
    <row r="199" spans="2:5" ht="72" x14ac:dyDescent="0.2">
      <c r="B199" s="48" t="s">
        <v>11</v>
      </c>
    </row>
    <row r="200" spans="2:5" ht="72" x14ac:dyDescent="0.2">
      <c r="B200" s="48" t="s">
        <v>12</v>
      </c>
    </row>
  </sheetData>
  <phoneticPr fontId="4" type="noConversion"/>
  <pageMargins left="0.98425196850393704" right="0.59055118110236227" top="0.39370078740157483" bottom="0.98425196850393704" header="0.19685039370078741" footer="0.39370078740157483"/>
  <pageSetup paperSize="9" orientation="portrait" r:id="rId1"/>
  <headerFooter>
    <oddFooter>&amp;L&amp;"Arial,Običajno"&amp;10Dozidava OŠ Brezovica pri Ljubljani
Notranja oprema - &amp;A&amp;R&amp;"Arial,Običajno"&amp;10&amp;P/&amp;N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38"/>
  <sheetViews>
    <sheetView showZeros="0" view="pageBreakPreview" zoomScaleSheetLayoutView="100" workbookViewId="0">
      <pane ySplit="10" topLeftCell="A14" activePane="bottomLeft" state="frozen"/>
      <selection activeCell="B36" sqref="B36"/>
      <selection pane="bottomLeft" activeCell="E28" sqref="E28"/>
    </sheetView>
  </sheetViews>
  <sheetFormatPr defaultRowHeight="12.75" x14ac:dyDescent="0.2"/>
  <cols>
    <col min="1" max="1" width="5.42578125" style="21" customWidth="1"/>
    <col min="2" max="2" width="40.7109375" style="48" customWidth="1"/>
    <col min="3" max="3" width="4.7109375" style="22" customWidth="1"/>
    <col min="4" max="4" width="7.7109375" style="262" customWidth="1"/>
    <col min="5" max="5" width="14" style="24" customWidth="1"/>
    <col min="6" max="6" width="15.7109375" style="24" customWidth="1"/>
    <col min="7" max="7" width="9.5703125" style="71" customWidth="1"/>
    <col min="8" max="8" width="12" style="128" bestFit="1" customWidth="1"/>
    <col min="9" max="9" width="14.140625" style="20" bestFit="1" customWidth="1"/>
    <col min="10" max="10" width="9" style="20" bestFit="1" customWidth="1"/>
    <col min="11" max="11" width="8" style="20" bestFit="1" customWidth="1"/>
    <col min="12" max="12" width="12" style="20" bestFit="1" customWidth="1"/>
    <col min="13" max="14" width="3" style="20" bestFit="1" customWidth="1"/>
    <col min="15" max="15" width="5" style="20" bestFit="1" customWidth="1"/>
    <col min="16" max="16" width="3" style="20" bestFit="1" customWidth="1"/>
    <col min="17" max="18" width="9" style="20"/>
    <col min="19" max="19" width="25.5703125" style="20" bestFit="1" customWidth="1"/>
    <col min="20" max="16384" width="9.140625" style="20"/>
  </cols>
  <sheetData>
    <row r="1" spans="1:12" s="1" customFormat="1" ht="12" customHeight="1" x14ac:dyDescent="0.2">
      <c r="D1" s="249"/>
      <c r="G1" s="7"/>
      <c r="H1" s="6"/>
      <c r="I1" s="2"/>
    </row>
    <row r="2" spans="1:12" s="1" customFormat="1" ht="12" customHeight="1" x14ac:dyDescent="0.2">
      <c r="D2" s="249"/>
      <c r="G2" s="7"/>
      <c r="H2" s="6"/>
      <c r="I2" s="2"/>
    </row>
    <row r="3" spans="1:12" s="1" customFormat="1" ht="12" customHeight="1" x14ac:dyDescent="0.2">
      <c r="D3" s="249"/>
      <c r="G3" s="7"/>
      <c r="H3" s="6"/>
      <c r="I3" s="2"/>
    </row>
    <row r="4" spans="1:12" s="1" customFormat="1" ht="12" customHeight="1" x14ac:dyDescent="0.2">
      <c r="D4" s="249"/>
      <c r="G4" s="7"/>
      <c r="H4" s="6"/>
      <c r="I4" s="2"/>
    </row>
    <row r="5" spans="1:12" s="1" customFormat="1" ht="12" customHeight="1" x14ac:dyDescent="0.2">
      <c r="D5" s="249"/>
      <c r="G5" s="7"/>
      <c r="H5" s="6"/>
      <c r="I5" s="2"/>
    </row>
    <row r="6" spans="1:12" s="1" customFormat="1" ht="12" customHeight="1" x14ac:dyDescent="0.2">
      <c r="D6" s="249"/>
      <c r="G6" s="7"/>
      <c r="H6" s="6"/>
      <c r="I6" s="2"/>
    </row>
    <row r="7" spans="1:12" s="1" customFormat="1" ht="12" customHeight="1" x14ac:dyDescent="0.2">
      <c r="A7" s="11"/>
      <c r="B7" s="11"/>
      <c r="C7" s="11"/>
      <c r="D7" s="250"/>
      <c r="E7" s="11"/>
      <c r="F7" s="11"/>
      <c r="G7" s="7"/>
      <c r="H7" s="6"/>
      <c r="I7" s="2"/>
    </row>
    <row r="8" spans="1:12" s="1" customFormat="1" ht="12" customHeight="1" x14ac:dyDescent="0.2">
      <c r="D8" s="249"/>
      <c r="G8" s="7"/>
      <c r="H8" s="6"/>
      <c r="I8" s="2"/>
    </row>
    <row r="9" spans="1:12" s="55" customFormat="1" x14ac:dyDescent="0.2">
      <c r="A9" s="170"/>
      <c r="B9" s="97" t="s">
        <v>7</v>
      </c>
      <c r="C9" s="171" t="s">
        <v>1</v>
      </c>
      <c r="D9" s="263" t="s">
        <v>2</v>
      </c>
      <c r="E9" s="172" t="s">
        <v>3</v>
      </c>
      <c r="F9" s="172" t="s">
        <v>4</v>
      </c>
      <c r="G9" s="53"/>
      <c r="H9" s="54"/>
    </row>
    <row r="10" spans="1:12" s="179" customFormat="1" x14ac:dyDescent="0.2">
      <c r="A10" s="173"/>
      <c r="B10" s="174"/>
      <c r="C10" s="175"/>
      <c r="D10" s="264"/>
      <c r="E10" s="176"/>
      <c r="F10" s="174"/>
      <c r="G10" s="177"/>
      <c r="H10" s="178"/>
    </row>
    <row r="11" spans="1:12" s="60" customFormat="1" x14ac:dyDescent="0.2">
      <c r="A11" s="56"/>
      <c r="B11" s="3"/>
      <c r="C11" s="57"/>
      <c r="D11" s="252"/>
      <c r="E11" s="58"/>
      <c r="F11" s="3"/>
      <c r="G11" s="7"/>
      <c r="H11" s="59"/>
    </row>
    <row r="12" spans="1:12" s="60" customFormat="1" ht="15.75" x14ac:dyDescent="0.2">
      <c r="A12" s="61"/>
      <c r="B12" s="62" t="s">
        <v>9</v>
      </c>
      <c r="C12" s="63" t="s">
        <v>0</v>
      </c>
      <c r="D12" s="253" t="s">
        <v>5</v>
      </c>
      <c r="E12" s="64" t="s">
        <v>0</v>
      </c>
      <c r="F12" s="64"/>
      <c r="G12" s="7"/>
      <c r="H12" s="65"/>
    </row>
    <row r="13" spans="1:12" ht="15.95" customHeight="1" x14ac:dyDescent="0.2">
      <c r="A13" s="66"/>
      <c r="B13" s="67" t="s">
        <v>38</v>
      </c>
      <c r="C13" s="68"/>
      <c r="D13" s="254"/>
      <c r="E13" s="69"/>
      <c r="F13" s="70"/>
      <c r="H13" s="72"/>
    </row>
    <row r="14" spans="1:12" x14ac:dyDescent="0.2">
      <c r="A14" s="66"/>
      <c r="B14" s="73"/>
      <c r="C14" s="68"/>
      <c r="D14" s="254"/>
      <c r="E14" s="69"/>
      <c r="F14" s="70"/>
      <c r="H14" s="72"/>
    </row>
    <row r="15" spans="1:12" s="83" customFormat="1" x14ac:dyDescent="0.2">
      <c r="A15" s="76" t="s">
        <v>25</v>
      </c>
      <c r="B15" s="77" t="s">
        <v>29</v>
      </c>
      <c r="C15" s="78"/>
      <c r="D15" s="255"/>
      <c r="E15" s="79"/>
      <c r="F15" s="79"/>
      <c r="G15" s="80"/>
      <c r="H15" s="81"/>
      <c r="I15" s="82"/>
    </row>
    <row r="16" spans="1:12" s="93" customFormat="1" x14ac:dyDescent="0.2">
      <c r="A16" s="84"/>
      <c r="B16" s="85"/>
      <c r="C16" s="86"/>
      <c r="D16" s="256">
        <v>0</v>
      </c>
      <c r="E16" s="87"/>
      <c r="F16" s="88">
        <f>IF(B16="REKAPITULACIJA",+SUM(F16:F$17),IF(E16=" ","",+D16*E16))</f>
        <v>0</v>
      </c>
      <c r="G16" s="89"/>
      <c r="H16" s="90"/>
      <c r="I16" s="91"/>
      <c r="J16" s="92"/>
      <c r="K16" s="92"/>
      <c r="L16" s="92"/>
    </row>
    <row r="17" spans="1:19" s="93" customFormat="1" ht="15.95" customHeight="1" x14ac:dyDescent="0.2">
      <c r="A17" s="94"/>
      <c r="B17" s="95" t="s">
        <v>20</v>
      </c>
      <c r="C17" s="86"/>
      <c r="D17" s="256"/>
      <c r="E17" s="87"/>
      <c r="F17" s="88"/>
      <c r="G17" s="89"/>
      <c r="H17" s="90"/>
      <c r="I17" s="91"/>
      <c r="J17" s="92"/>
      <c r="K17" s="92"/>
      <c r="L17" s="92"/>
    </row>
    <row r="18" spans="1:19" s="93" customFormat="1" ht="27" customHeight="1" x14ac:dyDescent="0.2">
      <c r="A18" s="94" t="s">
        <v>19</v>
      </c>
      <c r="B18" s="267" t="s">
        <v>44</v>
      </c>
      <c r="C18" s="267"/>
      <c r="D18" s="267"/>
      <c r="E18" s="267"/>
      <c r="F18" s="267"/>
      <c r="G18" s="89"/>
      <c r="H18" s="90"/>
      <c r="I18" s="91"/>
      <c r="J18" s="92"/>
      <c r="K18" s="92"/>
      <c r="L18" s="92"/>
    </row>
    <row r="19" spans="1:19" s="208" customFormat="1" ht="24.75" customHeight="1" x14ac:dyDescent="0.2">
      <c r="A19" s="193" t="s">
        <v>19</v>
      </c>
      <c r="B19" s="267" t="s">
        <v>45</v>
      </c>
      <c r="C19" s="267"/>
      <c r="D19" s="267"/>
      <c r="E19" s="267"/>
      <c r="F19" s="267"/>
      <c r="G19" s="190"/>
      <c r="H19" s="191"/>
      <c r="I19" s="207"/>
      <c r="J19" s="192"/>
      <c r="K19" s="192"/>
      <c r="L19" s="192"/>
    </row>
    <row r="20" spans="1:19" s="208" customFormat="1" ht="25.5" customHeight="1" x14ac:dyDescent="0.2">
      <c r="A20" s="193" t="s">
        <v>19</v>
      </c>
      <c r="B20" s="267" t="s">
        <v>46</v>
      </c>
      <c r="C20" s="267"/>
      <c r="D20" s="267"/>
      <c r="E20" s="267"/>
      <c r="F20" s="267"/>
      <c r="G20" s="190"/>
      <c r="H20" s="191"/>
      <c r="I20" s="207"/>
      <c r="J20" s="192"/>
      <c r="K20" s="192"/>
      <c r="L20" s="192"/>
    </row>
    <row r="21" spans="1:19" s="208" customFormat="1" ht="27" customHeight="1" x14ac:dyDescent="0.2">
      <c r="A21" s="193" t="s">
        <v>19</v>
      </c>
      <c r="B21" s="267" t="s">
        <v>47</v>
      </c>
      <c r="C21" s="267"/>
      <c r="D21" s="267"/>
      <c r="E21" s="267"/>
      <c r="F21" s="267"/>
      <c r="G21" s="190"/>
      <c r="H21" s="191"/>
      <c r="I21" s="207"/>
      <c r="J21" s="192"/>
      <c r="K21" s="192"/>
      <c r="L21" s="192"/>
    </row>
    <row r="22" spans="1:19" s="208" customFormat="1" ht="54" customHeight="1" x14ac:dyDescent="0.2">
      <c r="A22" s="193" t="s">
        <v>19</v>
      </c>
      <c r="B22" s="267" t="s">
        <v>48</v>
      </c>
      <c r="C22" s="267"/>
      <c r="D22" s="267"/>
      <c r="E22" s="267"/>
      <c r="F22" s="267"/>
      <c r="G22" s="190"/>
      <c r="H22" s="191"/>
      <c r="I22" s="207"/>
      <c r="J22" s="192"/>
      <c r="K22" s="192"/>
      <c r="L22" s="192"/>
    </row>
    <row r="23" spans="1:19" s="208" customFormat="1" ht="52.5" customHeight="1" x14ac:dyDescent="0.2">
      <c r="A23" s="193" t="s">
        <v>19</v>
      </c>
      <c r="B23" s="267" t="s">
        <v>49</v>
      </c>
      <c r="C23" s="267"/>
      <c r="D23" s="267"/>
      <c r="E23" s="267"/>
      <c r="F23" s="267"/>
      <c r="G23" s="190"/>
      <c r="H23" s="191"/>
      <c r="I23" s="207"/>
      <c r="J23" s="192"/>
      <c r="K23" s="192"/>
      <c r="L23" s="192"/>
    </row>
    <row r="24" spans="1:19" s="208" customFormat="1" ht="40.5" customHeight="1" x14ac:dyDescent="0.2">
      <c r="A24" s="193" t="s">
        <v>19</v>
      </c>
      <c r="B24" s="267" t="s">
        <v>50</v>
      </c>
      <c r="C24" s="267"/>
      <c r="D24" s="267"/>
      <c r="E24" s="267"/>
      <c r="F24" s="267"/>
      <c r="G24" s="190"/>
      <c r="H24" s="191"/>
      <c r="I24" s="207"/>
      <c r="J24" s="192"/>
      <c r="K24" s="192"/>
      <c r="L24" s="192"/>
    </row>
    <row r="25" spans="1:19" s="208" customFormat="1" ht="73.5" customHeight="1" x14ac:dyDescent="0.2">
      <c r="A25" s="193" t="s">
        <v>19</v>
      </c>
      <c r="B25" s="267" t="s">
        <v>51</v>
      </c>
      <c r="C25" s="267"/>
      <c r="D25" s="267"/>
      <c r="E25" s="267"/>
      <c r="F25" s="267"/>
      <c r="G25" s="190"/>
      <c r="H25" s="191"/>
      <c r="I25" s="207"/>
      <c r="J25" s="192"/>
      <c r="K25" s="192"/>
      <c r="L25" s="192"/>
    </row>
    <row r="26" spans="1:19" s="208" customFormat="1" x14ac:dyDescent="0.2">
      <c r="A26" s="193"/>
      <c r="B26" s="246"/>
      <c r="C26" s="188"/>
      <c r="D26" s="256"/>
      <c r="E26" s="189"/>
      <c r="F26" s="206"/>
      <c r="G26" s="190"/>
      <c r="H26" s="191"/>
      <c r="I26" s="207"/>
      <c r="J26" s="192"/>
      <c r="K26" s="192"/>
      <c r="L26" s="192"/>
    </row>
    <row r="27" spans="1:19" s="93" customFormat="1" ht="15.95" customHeight="1" x14ac:dyDescent="0.2">
      <c r="A27" s="94"/>
      <c r="B27" s="97" t="s">
        <v>43</v>
      </c>
      <c r="C27" s="86"/>
      <c r="D27" s="256"/>
      <c r="E27" s="87"/>
      <c r="F27" s="88"/>
      <c r="G27" s="89"/>
      <c r="H27" s="90"/>
      <c r="I27" s="91"/>
      <c r="J27" s="92"/>
      <c r="K27" s="92"/>
      <c r="L27" s="92"/>
    </row>
    <row r="28" spans="1:19" s="93" customFormat="1" ht="60.75" customHeight="1" x14ac:dyDescent="0.2">
      <c r="A28" s="99">
        <v>1</v>
      </c>
      <c r="B28" s="159" t="s">
        <v>53</v>
      </c>
      <c r="C28" s="101" t="s">
        <v>6</v>
      </c>
      <c r="D28" s="256">
        <v>1</v>
      </c>
      <c r="E28" s="102"/>
      <c r="F28" s="88">
        <f>E28*D28</f>
        <v>0</v>
      </c>
      <c r="G28" s="103"/>
      <c r="H28" s="104"/>
      <c r="I28" s="160"/>
      <c r="J28" s="105"/>
      <c r="K28" s="106"/>
      <c r="L28" s="107"/>
      <c r="M28" s="108"/>
      <c r="N28" s="109"/>
      <c r="P28" s="109"/>
      <c r="R28" s="109"/>
      <c r="S28" s="110"/>
    </row>
    <row r="29" spans="1:19" s="93" customFormat="1" ht="12" x14ac:dyDescent="0.2">
      <c r="A29" s="99"/>
      <c r="B29" s="100"/>
      <c r="C29" s="111"/>
      <c r="D29" s="258"/>
      <c r="E29" s="112"/>
      <c r="F29" s="113"/>
      <c r="G29" s="103"/>
      <c r="H29" s="104"/>
    </row>
    <row r="30" spans="1:19" s="93" customFormat="1" ht="122.25" customHeight="1" x14ac:dyDescent="0.2">
      <c r="A30" s="99">
        <f>1+A28</f>
        <v>2</v>
      </c>
      <c r="B30" s="198" t="s">
        <v>54</v>
      </c>
      <c r="C30" s="116" t="s">
        <v>6</v>
      </c>
      <c r="D30" s="257">
        <v>1</v>
      </c>
      <c r="E30" s="102"/>
      <c r="F30" s="88">
        <f>E30*D30</f>
        <v>0</v>
      </c>
      <c r="G30" s="103"/>
      <c r="H30" s="104"/>
      <c r="I30" s="110"/>
      <c r="K30" s="106"/>
      <c r="N30" s="109"/>
    </row>
    <row r="31" spans="1:19" s="93" customFormat="1" ht="12" x14ac:dyDescent="0.2">
      <c r="A31" s="99"/>
      <c r="B31" s="115"/>
      <c r="C31" s="116"/>
      <c r="D31" s="257"/>
      <c r="E31" s="163"/>
      <c r="F31" s="88"/>
      <c r="G31" s="103"/>
      <c r="H31" s="104"/>
      <c r="I31" s="110"/>
      <c r="K31" s="106"/>
      <c r="N31" s="109"/>
    </row>
    <row r="32" spans="1:19" s="93" customFormat="1" ht="73.5" customHeight="1" x14ac:dyDescent="0.2">
      <c r="A32" s="99">
        <f>1+A30</f>
        <v>3</v>
      </c>
      <c r="B32" s="115" t="s">
        <v>55</v>
      </c>
      <c r="C32" s="116" t="s">
        <v>6</v>
      </c>
      <c r="D32" s="257">
        <v>1</v>
      </c>
      <c r="E32" s="102"/>
      <c r="F32" s="88">
        <f>E32*D32</f>
        <v>0</v>
      </c>
      <c r="G32" s="103"/>
      <c r="H32" s="104"/>
      <c r="I32" s="114"/>
      <c r="J32" s="105"/>
      <c r="K32" s="108"/>
      <c r="L32" s="108"/>
      <c r="M32" s="108"/>
    </row>
    <row r="33" spans="1:11" s="208" customFormat="1" ht="12" x14ac:dyDescent="0.2">
      <c r="A33" s="209"/>
      <c r="B33" s="221"/>
      <c r="C33" s="222"/>
      <c r="D33" s="257"/>
      <c r="E33" s="218"/>
      <c r="F33" s="206"/>
      <c r="G33" s="212"/>
      <c r="H33" s="213"/>
    </row>
    <row r="34" spans="1:11" s="208" customFormat="1" ht="36" x14ac:dyDescent="0.2">
      <c r="A34" s="209">
        <f>1+A32</f>
        <v>4</v>
      </c>
      <c r="B34" s="221" t="s">
        <v>73</v>
      </c>
      <c r="C34" s="222" t="s">
        <v>6</v>
      </c>
      <c r="D34" s="257">
        <v>1</v>
      </c>
      <c r="E34" s="211"/>
      <c r="F34" s="206">
        <f>E34*D34</f>
        <v>0</v>
      </c>
      <c r="G34" s="212"/>
      <c r="H34" s="213"/>
    </row>
    <row r="35" spans="1:11" s="93" customFormat="1" ht="12" x14ac:dyDescent="0.2">
      <c r="A35" s="99"/>
      <c r="B35" s="115"/>
      <c r="C35" s="116"/>
      <c r="D35" s="257"/>
      <c r="E35" s="112"/>
      <c r="F35" s="88"/>
      <c r="G35" s="103"/>
      <c r="H35" s="104"/>
    </row>
    <row r="36" spans="1:11" x14ac:dyDescent="0.2">
      <c r="A36" s="124" t="s">
        <v>52</v>
      </c>
      <c r="B36" s="125"/>
      <c r="C36" s="126"/>
      <c r="D36" s="259"/>
      <c r="E36" s="127"/>
      <c r="F36" s="127"/>
      <c r="K36" s="129"/>
    </row>
    <row r="37" spans="1:11" s="134" customFormat="1" x14ac:dyDescent="0.2">
      <c r="A37" s="130"/>
      <c r="B37" s="131" t="str">
        <f>+CONCATENATE("REKAPITULACIJA - ",B15)</f>
        <v>REKAPITULACIJA - PRITLIČJE / HODNIK P1</v>
      </c>
      <c r="C37" s="132"/>
      <c r="D37" s="260"/>
      <c r="E37" s="133"/>
      <c r="F37" s="133">
        <f>SUM(F27:F35)</f>
        <v>0</v>
      </c>
      <c r="G37" s="71"/>
      <c r="H37" s="128"/>
    </row>
    <row r="38" spans="1:11" x14ac:dyDescent="0.2">
      <c r="A38" s="124" t="s">
        <v>52</v>
      </c>
      <c r="B38" s="125"/>
      <c r="C38" s="126"/>
      <c r="D38" s="259"/>
      <c r="E38" s="127"/>
      <c r="F38" s="127"/>
    </row>
  </sheetData>
  <mergeCells count="8">
    <mergeCell ref="B25:F25"/>
    <mergeCell ref="B23:F23"/>
    <mergeCell ref="B24:F24"/>
    <mergeCell ref="B21:F21"/>
    <mergeCell ref="B18:F18"/>
    <mergeCell ref="B20:F20"/>
    <mergeCell ref="B19:F19"/>
    <mergeCell ref="B22:F22"/>
  </mergeCells>
  <pageMargins left="0.98425196850393704" right="0.59055118110236227" top="0.39370078740157483" bottom="0.98425196850393704" header="0.19685039370078741" footer="0.39370078740157483"/>
  <pageSetup paperSize="9" orientation="portrait" r:id="rId1"/>
  <headerFooter alignWithMargins="0">
    <oddFooter>&amp;L&amp;"Arial,Običajno"&amp;10Dozidava OŠ Brezovica pri Ljubljani
Notranja oprema - &amp;A&amp;R&amp;"Arial,Običajno"&amp;10&amp;P/&amp;N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AA4B28-ED2D-4000-BC32-35FB80A6D7C8}">
  <dimension ref="A1:S60"/>
  <sheetViews>
    <sheetView showZeros="0" view="pageBreakPreview" zoomScaleSheetLayoutView="100" workbookViewId="0">
      <pane ySplit="10" topLeftCell="A25" activePane="bottomLeft" state="frozen"/>
      <selection activeCell="B36" sqref="B36"/>
      <selection pane="bottomLeft" activeCell="E28" sqref="E28"/>
    </sheetView>
  </sheetViews>
  <sheetFormatPr defaultRowHeight="12.75" x14ac:dyDescent="0.2"/>
  <cols>
    <col min="1" max="1" width="5.42578125" style="21" customWidth="1"/>
    <col min="2" max="2" width="40.7109375" style="48" customWidth="1"/>
    <col min="3" max="3" width="4.7109375" style="22" customWidth="1"/>
    <col min="4" max="4" width="7.7109375" style="262" customWidth="1"/>
    <col min="5" max="5" width="14" style="24" customWidth="1"/>
    <col min="6" max="6" width="15.7109375" style="24" customWidth="1"/>
    <col min="7" max="7" width="9.5703125" style="71" customWidth="1"/>
    <col min="8" max="8" width="12" style="128" bestFit="1" customWidth="1"/>
    <col min="9" max="9" width="14.140625" style="20" bestFit="1" customWidth="1"/>
    <col min="10" max="10" width="9" style="20" bestFit="1" customWidth="1"/>
    <col min="11" max="11" width="8" style="20" bestFit="1" customWidth="1"/>
    <col min="12" max="12" width="12" style="20" bestFit="1" customWidth="1"/>
    <col min="13" max="14" width="3" style="20" bestFit="1" customWidth="1"/>
    <col min="15" max="15" width="5" style="20" bestFit="1" customWidth="1"/>
    <col min="16" max="16" width="3" style="20" bestFit="1" customWidth="1"/>
    <col min="17" max="18" width="9.140625" style="20"/>
    <col min="19" max="19" width="25.5703125" style="20" bestFit="1" customWidth="1"/>
    <col min="20" max="16384" width="9.140625" style="20"/>
  </cols>
  <sheetData>
    <row r="1" spans="1:12" s="1" customFormat="1" ht="12" customHeight="1" x14ac:dyDescent="0.2">
      <c r="D1" s="249"/>
      <c r="G1" s="7"/>
      <c r="H1" s="6"/>
      <c r="I1" s="2"/>
    </row>
    <row r="2" spans="1:12" s="1" customFormat="1" ht="12" customHeight="1" x14ac:dyDescent="0.2">
      <c r="D2" s="249"/>
      <c r="G2" s="7"/>
      <c r="H2" s="6"/>
      <c r="I2" s="2"/>
    </row>
    <row r="3" spans="1:12" s="1" customFormat="1" ht="12" customHeight="1" x14ac:dyDescent="0.2">
      <c r="D3" s="249"/>
      <c r="G3" s="7"/>
      <c r="H3" s="6"/>
      <c r="I3" s="2"/>
    </row>
    <row r="4" spans="1:12" s="1" customFormat="1" ht="12" customHeight="1" x14ac:dyDescent="0.2">
      <c r="D4" s="249"/>
      <c r="G4" s="7"/>
      <c r="H4" s="6"/>
      <c r="I4" s="2"/>
    </row>
    <row r="5" spans="1:12" s="1" customFormat="1" ht="12" customHeight="1" x14ac:dyDescent="0.2">
      <c r="D5" s="249"/>
      <c r="G5" s="7"/>
      <c r="H5" s="6"/>
      <c r="I5" s="2"/>
    </row>
    <row r="6" spans="1:12" s="1" customFormat="1" ht="12" customHeight="1" x14ac:dyDescent="0.2">
      <c r="D6" s="249"/>
      <c r="G6" s="7"/>
      <c r="H6" s="6"/>
      <c r="I6" s="2"/>
    </row>
    <row r="7" spans="1:12" s="1" customFormat="1" ht="12" customHeight="1" x14ac:dyDescent="0.2">
      <c r="A7" s="11"/>
      <c r="B7" s="11"/>
      <c r="C7" s="11"/>
      <c r="D7" s="250"/>
      <c r="E7" s="11"/>
      <c r="F7" s="11"/>
      <c r="G7" s="7"/>
      <c r="H7" s="6"/>
      <c r="I7" s="2"/>
    </row>
    <row r="8" spans="1:12" s="1" customFormat="1" ht="12" customHeight="1" x14ac:dyDescent="0.2">
      <c r="D8" s="249"/>
      <c r="G8" s="7"/>
      <c r="H8" s="6"/>
      <c r="I8" s="2"/>
    </row>
    <row r="9" spans="1:12" s="55" customFormat="1" x14ac:dyDescent="0.2">
      <c r="A9" s="170"/>
      <c r="B9" s="97" t="s">
        <v>7</v>
      </c>
      <c r="C9" s="171" t="s">
        <v>1</v>
      </c>
      <c r="D9" s="263" t="s">
        <v>2</v>
      </c>
      <c r="E9" s="172" t="s">
        <v>3</v>
      </c>
      <c r="F9" s="172" t="s">
        <v>4</v>
      </c>
      <c r="G9" s="53"/>
      <c r="H9" s="54"/>
    </row>
    <row r="10" spans="1:12" s="179" customFormat="1" x14ac:dyDescent="0.2">
      <c r="A10" s="173"/>
      <c r="B10" s="174"/>
      <c r="C10" s="175"/>
      <c r="D10" s="264"/>
      <c r="E10" s="176"/>
      <c r="F10" s="174"/>
      <c r="G10" s="177"/>
      <c r="H10" s="178"/>
    </row>
    <row r="11" spans="1:12" s="60" customFormat="1" x14ac:dyDescent="0.2">
      <c r="A11" s="56"/>
      <c r="B11" s="3"/>
      <c r="C11" s="57"/>
      <c r="D11" s="252"/>
      <c r="E11" s="58"/>
      <c r="F11" s="3"/>
      <c r="G11" s="7"/>
      <c r="H11" s="59"/>
    </row>
    <row r="12" spans="1:12" s="60" customFormat="1" ht="15.75" x14ac:dyDescent="0.2">
      <c r="A12" s="61"/>
      <c r="B12" s="62" t="s">
        <v>9</v>
      </c>
      <c r="C12" s="63" t="s">
        <v>0</v>
      </c>
      <c r="D12" s="253" t="s">
        <v>5</v>
      </c>
      <c r="E12" s="64" t="s">
        <v>0</v>
      </c>
      <c r="F12" s="64"/>
      <c r="G12" s="7"/>
      <c r="H12" s="65"/>
    </row>
    <row r="13" spans="1:12" ht="15.95" customHeight="1" x14ac:dyDescent="0.2">
      <c r="A13" s="66"/>
      <c r="B13" s="67" t="s">
        <v>38</v>
      </c>
      <c r="C13" s="68"/>
      <c r="D13" s="254"/>
      <c r="E13" s="69"/>
      <c r="F13" s="70"/>
      <c r="H13" s="72"/>
    </row>
    <row r="14" spans="1:12" x14ac:dyDescent="0.2">
      <c r="A14" s="66"/>
      <c r="B14" s="73"/>
      <c r="C14" s="68"/>
      <c r="D14" s="254"/>
      <c r="E14" s="69"/>
      <c r="F14" s="70"/>
      <c r="H14" s="72"/>
    </row>
    <row r="15" spans="1:12" s="83" customFormat="1" x14ac:dyDescent="0.2">
      <c r="A15" s="76" t="s">
        <v>27</v>
      </c>
      <c r="B15" s="186" t="s">
        <v>28</v>
      </c>
      <c r="C15" s="78"/>
      <c r="D15" s="255"/>
      <c r="E15" s="79"/>
      <c r="F15" s="79"/>
      <c r="G15" s="80"/>
      <c r="H15" s="81"/>
      <c r="I15" s="82"/>
    </row>
    <row r="16" spans="1:12" s="208" customFormat="1" x14ac:dyDescent="0.2">
      <c r="A16" s="187"/>
      <c r="B16" s="85"/>
      <c r="C16" s="188"/>
      <c r="D16" s="256">
        <v>0</v>
      </c>
      <c r="E16" s="189"/>
      <c r="F16" s="206">
        <f>IF(B16="REKAPITULACIJA",+SUM(F16:F$17),IF(E16=" ","",+D16*E16))</f>
        <v>0</v>
      </c>
      <c r="G16" s="190"/>
      <c r="H16" s="191"/>
      <c r="I16" s="207"/>
      <c r="J16" s="192"/>
      <c r="K16" s="192"/>
      <c r="L16" s="192"/>
    </row>
    <row r="17" spans="1:14" s="208" customFormat="1" ht="15.95" customHeight="1" x14ac:dyDescent="0.2">
      <c r="A17" s="193"/>
      <c r="B17" s="95" t="s">
        <v>20</v>
      </c>
      <c r="C17" s="188"/>
      <c r="D17" s="256"/>
      <c r="E17" s="189"/>
      <c r="F17" s="206"/>
      <c r="G17" s="190"/>
      <c r="H17" s="191"/>
      <c r="I17" s="207"/>
      <c r="J17" s="192"/>
      <c r="K17" s="192"/>
      <c r="L17" s="192"/>
    </row>
    <row r="18" spans="1:14" s="208" customFormat="1" ht="27.75" customHeight="1" x14ac:dyDescent="0.2">
      <c r="A18" s="193" t="s">
        <v>19</v>
      </c>
      <c r="B18" s="267" t="s">
        <v>44</v>
      </c>
      <c r="C18" s="267"/>
      <c r="D18" s="267"/>
      <c r="E18" s="267"/>
      <c r="F18" s="267"/>
      <c r="G18" s="190"/>
      <c r="H18" s="191"/>
      <c r="I18" s="207"/>
      <c r="J18" s="192"/>
      <c r="K18" s="192"/>
      <c r="L18" s="192"/>
    </row>
    <row r="19" spans="1:14" s="208" customFormat="1" ht="27.75" customHeight="1" x14ac:dyDescent="0.2">
      <c r="A19" s="193" t="s">
        <v>19</v>
      </c>
      <c r="B19" s="267" t="s">
        <v>45</v>
      </c>
      <c r="C19" s="267"/>
      <c r="D19" s="267"/>
      <c r="E19" s="267"/>
      <c r="F19" s="267"/>
      <c r="G19" s="190"/>
      <c r="H19" s="191"/>
      <c r="I19" s="207"/>
      <c r="J19" s="192"/>
      <c r="K19" s="192"/>
      <c r="L19" s="192"/>
    </row>
    <row r="20" spans="1:14" s="208" customFormat="1" ht="27" customHeight="1" x14ac:dyDescent="0.2">
      <c r="A20" s="193" t="s">
        <v>19</v>
      </c>
      <c r="B20" s="267" t="s">
        <v>46</v>
      </c>
      <c r="C20" s="267"/>
      <c r="D20" s="267"/>
      <c r="E20" s="267"/>
      <c r="F20" s="267"/>
      <c r="G20" s="190"/>
      <c r="H20" s="191"/>
      <c r="I20" s="207"/>
      <c r="J20" s="192"/>
      <c r="K20" s="192"/>
      <c r="L20" s="192"/>
    </row>
    <row r="21" spans="1:14" s="208" customFormat="1" ht="28.5" customHeight="1" x14ac:dyDescent="0.2">
      <c r="A21" s="193" t="s">
        <v>19</v>
      </c>
      <c r="B21" s="267" t="s">
        <v>47</v>
      </c>
      <c r="C21" s="267"/>
      <c r="D21" s="267"/>
      <c r="E21" s="267"/>
      <c r="F21" s="267"/>
      <c r="G21" s="190"/>
      <c r="H21" s="191"/>
      <c r="I21" s="207"/>
      <c r="J21" s="192"/>
      <c r="K21" s="192"/>
      <c r="L21" s="192"/>
    </row>
    <row r="22" spans="1:14" s="208" customFormat="1" ht="49.5" customHeight="1" x14ac:dyDescent="0.2">
      <c r="A22" s="193" t="s">
        <v>19</v>
      </c>
      <c r="B22" s="267" t="s">
        <v>48</v>
      </c>
      <c r="C22" s="267"/>
      <c r="D22" s="267"/>
      <c r="E22" s="267"/>
      <c r="F22" s="267"/>
      <c r="G22" s="190"/>
      <c r="H22" s="191"/>
      <c r="I22" s="207"/>
      <c r="J22" s="192"/>
      <c r="K22" s="192"/>
      <c r="L22" s="192"/>
    </row>
    <row r="23" spans="1:14" s="208" customFormat="1" ht="49.5" customHeight="1" x14ac:dyDescent="0.2">
      <c r="A23" s="193" t="s">
        <v>19</v>
      </c>
      <c r="B23" s="267" t="s">
        <v>49</v>
      </c>
      <c r="C23" s="267"/>
      <c r="D23" s="267"/>
      <c r="E23" s="267"/>
      <c r="F23" s="267"/>
      <c r="G23" s="190"/>
      <c r="H23" s="191"/>
      <c r="I23" s="207"/>
      <c r="J23" s="192"/>
      <c r="K23" s="192"/>
      <c r="L23" s="192"/>
    </row>
    <row r="24" spans="1:14" s="208" customFormat="1" ht="39.75" customHeight="1" x14ac:dyDescent="0.2">
      <c r="A24" s="193" t="s">
        <v>19</v>
      </c>
      <c r="B24" s="267" t="s">
        <v>50</v>
      </c>
      <c r="C24" s="267"/>
      <c r="D24" s="267"/>
      <c r="E24" s="267"/>
      <c r="F24" s="267"/>
      <c r="G24" s="190"/>
      <c r="H24" s="191"/>
      <c r="I24" s="207"/>
      <c r="J24" s="192"/>
      <c r="K24" s="192"/>
      <c r="L24" s="192"/>
    </row>
    <row r="25" spans="1:14" s="208" customFormat="1" ht="73.5" customHeight="1" x14ac:dyDescent="0.2">
      <c r="A25" s="193" t="s">
        <v>19</v>
      </c>
      <c r="B25" s="267" t="s">
        <v>51</v>
      </c>
      <c r="C25" s="267"/>
      <c r="D25" s="267"/>
      <c r="E25" s="267"/>
      <c r="F25" s="267"/>
      <c r="G25" s="212"/>
      <c r="H25" s="213"/>
      <c r="I25" s="197"/>
      <c r="K25" s="215"/>
      <c r="N25" s="196"/>
    </row>
    <row r="26" spans="1:14" s="208" customFormat="1" ht="12" x14ac:dyDescent="0.2">
      <c r="A26" s="209"/>
      <c r="B26" s="221"/>
      <c r="C26" s="222"/>
      <c r="D26" s="257"/>
      <c r="E26" s="218"/>
      <c r="F26" s="206"/>
      <c r="G26" s="212"/>
      <c r="H26" s="213"/>
    </row>
    <row r="27" spans="1:14" s="208" customFormat="1" ht="12" x14ac:dyDescent="0.2">
      <c r="A27" s="209"/>
      <c r="B27" s="239" t="s">
        <v>43</v>
      </c>
      <c r="C27" s="222"/>
      <c r="D27" s="257"/>
      <c r="E27" s="218"/>
      <c r="F27" s="206"/>
      <c r="G27" s="212"/>
      <c r="H27" s="213"/>
    </row>
    <row r="28" spans="1:14" s="208" customFormat="1" ht="104.25" customHeight="1" x14ac:dyDescent="0.2">
      <c r="A28" s="209">
        <f>1</f>
        <v>1</v>
      </c>
      <c r="B28" s="221" t="s">
        <v>56</v>
      </c>
      <c r="C28" s="222" t="s">
        <v>6</v>
      </c>
      <c r="D28" s="257">
        <v>3</v>
      </c>
      <c r="E28" s="211"/>
      <c r="F28" s="206">
        <f>E28*D28</f>
        <v>0</v>
      </c>
      <c r="G28" s="212"/>
      <c r="H28" s="213"/>
      <c r="I28" s="220"/>
      <c r="J28" s="214"/>
      <c r="K28" s="216"/>
      <c r="L28" s="216"/>
      <c r="M28" s="216"/>
    </row>
    <row r="29" spans="1:14" s="208" customFormat="1" ht="12" x14ac:dyDescent="0.2">
      <c r="A29" s="209"/>
      <c r="B29" s="221"/>
      <c r="C29" s="222"/>
      <c r="D29" s="257"/>
      <c r="E29" s="218"/>
      <c r="F29" s="206"/>
      <c r="G29" s="212"/>
      <c r="H29" s="213"/>
    </row>
    <row r="30" spans="1:14" s="208" customFormat="1" ht="102" customHeight="1" x14ac:dyDescent="0.2">
      <c r="A30" s="209">
        <f>A28+1</f>
        <v>2</v>
      </c>
      <c r="B30" s="199" t="s">
        <v>57</v>
      </c>
      <c r="C30" s="222" t="s">
        <v>6</v>
      </c>
      <c r="D30" s="257">
        <v>3</v>
      </c>
      <c r="E30" s="211"/>
      <c r="F30" s="206">
        <f>E30*D30</f>
        <v>0</v>
      </c>
      <c r="G30" s="212"/>
      <c r="H30" s="213"/>
    </row>
    <row r="31" spans="1:14" s="208" customFormat="1" ht="12" x14ac:dyDescent="0.2">
      <c r="A31" s="209"/>
      <c r="B31" s="221"/>
      <c r="C31" s="222"/>
      <c r="D31" s="257"/>
      <c r="E31" s="218"/>
      <c r="F31" s="206"/>
      <c r="G31" s="212"/>
      <c r="H31" s="213"/>
    </row>
    <row r="32" spans="1:14" s="208" customFormat="1" ht="77.25" customHeight="1" x14ac:dyDescent="0.2">
      <c r="A32" s="209">
        <f>1+A30</f>
        <v>3</v>
      </c>
      <c r="B32" s="199" t="s">
        <v>58</v>
      </c>
      <c r="C32" s="222" t="s">
        <v>6</v>
      </c>
      <c r="D32" s="257">
        <v>3</v>
      </c>
      <c r="E32" s="211"/>
      <c r="F32" s="206">
        <f>E32*D32</f>
        <v>0</v>
      </c>
      <c r="G32" s="212"/>
      <c r="H32" s="213"/>
      <c r="I32" s="220"/>
      <c r="J32" s="214"/>
      <c r="K32" s="216"/>
      <c r="L32" s="216"/>
      <c r="M32" s="216"/>
    </row>
    <row r="33" spans="1:19" s="208" customFormat="1" ht="12" x14ac:dyDescent="0.2">
      <c r="A33" s="209"/>
      <c r="B33" s="221"/>
      <c r="C33" s="217"/>
      <c r="D33" s="258"/>
      <c r="E33" s="218"/>
      <c r="F33" s="219"/>
      <c r="G33" s="212"/>
      <c r="H33" s="213"/>
      <c r="I33" s="207"/>
    </row>
    <row r="34" spans="1:19" s="208" customFormat="1" ht="61.5" customHeight="1" x14ac:dyDescent="0.2">
      <c r="A34" s="209">
        <f>1+A32</f>
        <v>4</v>
      </c>
      <c r="B34" s="199" t="s">
        <v>59</v>
      </c>
      <c r="C34" s="222" t="s">
        <v>8</v>
      </c>
      <c r="D34" s="257">
        <v>30</v>
      </c>
      <c r="E34" s="211"/>
      <c r="F34" s="206">
        <f>E34*D34</f>
        <v>0</v>
      </c>
      <c r="G34" s="212"/>
      <c r="H34" s="213"/>
      <c r="I34" s="207"/>
    </row>
    <row r="35" spans="1:19" s="208" customFormat="1" ht="12" x14ac:dyDescent="0.2">
      <c r="A35" s="209"/>
      <c r="B35" s="221"/>
      <c r="C35" s="217"/>
      <c r="D35" s="258"/>
      <c r="E35" s="218"/>
      <c r="F35" s="219"/>
      <c r="G35" s="212"/>
      <c r="H35" s="213"/>
      <c r="I35" s="207"/>
    </row>
    <row r="36" spans="1:19" s="208" customFormat="1" ht="82.5" customHeight="1" x14ac:dyDescent="0.2">
      <c r="A36" s="209">
        <f>1+A34</f>
        <v>5</v>
      </c>
      <c r="B36" s="199" t="s">
        <v>60</v>
      </c>
      <c r="C36" s="222" t="s">
        <v>8</v>
      </c>
      <c r="D36" s="257">
        <v>10</v>
      </c>
      <c r="E36" s="211"/>
      <c r="F36" s="206">
        <f>E36*D36</f>
        <v>0</v>
      </c>
      <c r="G36" s="212"/>
      <c r="H36" s="213"/>
      <c r="I36" s="117"/>
      <c r="J36" s="117"/>
      <c r="K36" s="215"/>
      <c r="L36" s="117"/>
      <c r="M36" s="117"/>
      <c r="N36" s="161"/>
      <c r="O36" s="117"/>
      <c r="P36" s="117"/>
      <c r="Q36" s="223"/>
      <c r="R36" s="117"/>
      <c r="S36" s="197"/>
    </row>
    <row r="37" spans="1:19" s="208" customFormat="1" ht="12" x14ac:dyDescent="0.2">
      <c r="A37" s="209"/>
      <c r="B37" s="221"/>
      <c r="C37" s="217"/>
      <c r="D37" s="258"/>
      <c r="E37" s="218"/>
      <c r="F37" s="219"/>
      <c r="G37" s="212"/>
      <c r="H37" s="213"/>
      <c r="I37" s="220"/>
      <c r="J37" s="214"/>
      <c r="K37" s="215"/>
      <c r="L37" s="216"/>
      <c r="M37" s="216"/>
    </row>
    <row r="38" spans="1:19" s="208" customFormat="1" ht="77.25" customHeight="1" x14ac:dyDescent="0.2">
      <c r="A38" s="209">
        <f>1+A36</f>
        <v>6</v>
      </c>
      <c r="B38" s="199" t="s">
        <v>61</v>
      </c>
      <c r="C38" s="222" t="s">
        <v>8</v>
      </c>
      <c r="D38" s="257">
        <v>10</v>
      </c>
      <c r="E38" s="211"/>
      <c r="F38" s="206">
        <f>E38*D38</f>
        <v>0</v>
      </c>
      <c r="G38" s="212"/>
      <c r="H38" s="213"/>
      <c r="I38" s="220"/>
      <c r="J38" s="214"/>
      <c r="K38" s="215"/>
      <c r="L38" s="216"/>
      <c r="M38" s="216"/>
    </row>
    <row r="39" spans="1:19" s="208" customFormat="1" ht="12" x14ac:dyDescent="0.2">
      <c r="A39" s="209"/>
      <c r="B39" s="221"/>
      <c r="C39" s="217"/>
      <c r="D39" s="258"/>
      <c r="E39" s="218"/>
      <c r="F39" s="219"/>
      <c r="G39" s="212"/>
      <c r="H39" s="213"/>
      <c r="I39" s="220"/>
      <c r="J39" s="214"/>
      <c r="K39" s="215"/>
      <c r="L39" s="216"/>
      <c r="M39" s="216"/>
    </row>
    <row r="40" spans="1:19" s="208" customFormat="1" ht="85.5" customHeight="1" x14ac:dyDescent="0.2">
      <c r="A40" s="209">
        <f>1+A38</f>
        <v>7</v>
      </c>
      <c r="B40" s="199" t="s">
        <v>68</v>
      </c>
      <c r="C40" s="222" t="s">
        <v>6</v>
      </c>
      <c r="D40" s="257">
        <v>1</v>
      </c>
      <c r="E40" s="211"/>
      <c r="F40" s="206">
        <f>E40*D40</f>
        <v>0</v>
      </c>
      <c r="G40" s="212"/>
      <c r="H40" s="213"/>
      <c r="I40" s="220"/>
      <c r="J40" s="214"/>
      <c r="K40" s="215"/>
      <c r="L40" s="216"/>
      <c r="M40" s="216"/>
    </row>
    <row r="41" spans="1:19" s="208" customFormat="1" ht="12" x14ac:dyDescent="0.2">
      <c r="A41" s="209"/>
      <c r="B41" s="221"/>
      <c r="C41" s="217"/>
      <c r="D41" s="258"/>
      <c r="E41" s="218"/>
      <c r="F41" s="219"/>
      <c r="G41" s="212"/>
      <c r="H41" s="213"/>
      <c r="I41" s="220"/>
      <c r="J41" s="214"/>
      <c r="K41" s="215"/>
      <c r="L41" s="216"/>
      <c r="M41" s="216"/>
    </row>
    <row r="42" spans="1:19" s="208" customFormat="1" ht="72" x14ac:dyDescent="0.2">
      <c r="A42" s="209">
        <f>1+A40</f>
        <v>8</v>
      </c>
      <c r="B42" s="221" t="s">
        <v>62</v>
      </c>
      <c r="C42" s="222" t="s">
        <v>6</v>
      </c>
      <c r="D42" s="257">
        <v>1</v>
      </c>
      <c r="E42" s="211"/>
      <c r="F42" s="206">
        <f>E42*D42</f>
        <v>0</v>
      </c>
      <c r="G42" s="212"/>
      <c r="H42" s="213"/>
      <c r="I42" s="220"/>
      <c r="J42" s="214"/>
      <c r="K42" s="215"/>
      <c r="L42" s="216"/>
      <c r="M42" s="216"/>
    </row>
    <row r="43" spans="1:19" s="208" customFormat="1" ht="12" x14ac:dyDescent="0.2">
      <c r="A43" s="209"/>
      <c r="B43" s="221"/>
      <c r="C43" s="217"/>
      <c r="D43" s="258"/>
      <c r="E43" s="218"/>
      <c r="F43" s="219"/>
      <c r="G43" s="212"/>
      <c r="H43" s="213"/>
      <c r="I43" s="220"/>
      <c r="J43" s="214"/>
      <c r="K43" s="215"/>
      <c r="L43" s="216"/>
      <c r="M43" s="216"/>
    </row>
    <row r="44" spans="1:19" s="223" customFormat="1" ht="65.25" customHeight="1" x14ac:dyDescent="0.2">
      <c r="A44" s="209">
        <f>1+A42</f>
        <v>9</v>
      </c>
      <c r="B44" s="224" t="s">
        <v>63</v>
      </c>
      <c r="C44" s="210" t="s">
        <v>6</v>
      </c>
      <c r="D44" s="256">
        <v>1</v>
      </c>
      <c r="E44" s="211"/>
      <c r="F44" s="206">
        <f>E44*D44</f>
        <v>0</v>
      </c>
      <c r="G44" s="225"/>
      <c r="H44" s="226"/>
      <c r="I44" s="207"/>
      <c r="O44" s="208"/>
      <c r="P44" s="208"/>
      <c r="Q44" s="208"/>
      <c r="R44" s="208"/>
      <c r="S44" s="208"/>
    </row>
    <row r="45" spans="1:19" s="223" customFormat="1" x14ac:dyDescent="0.2">
      <c r="A45" s="209"/>
      <c r="B45" s="224"/>
      <c r="C45" s="210"/>
      <c r="D45" s="256"/>
      <c r="E45" s="218"/>
      <c r="F45" s="206"/>
      <c r="G45" s="225"/>
      <c r="H45" s="226"/>
      <c r="I45" s="207"/>
      <c r="O45" s="208"/>
      <c r="P45" s="208"/>
      <c r="Q45" s="208"/>
      <c r="R45" s="208"/>
      <c r="S45" s="208"/>
    </row>
    <row r="46" spans="1:19" s="223" customFormat="1" ht="74.25" customHeight="1" x14ac:dyDescent="0.2">
      <c r="A46" s="209">
        <f>1+A44</f>
        <v>10</v>
      </c>
      <c r="B46" s="224" t="s">
        <v>64</v>
      </c>
      <c r="C46" s="210" t="s">
        <v>6</v>
      </c>
      <c r="D46" s="256">
        <v>1</v>
      </c>
      <c r="E46" s="211"/>
      <c r="F46" s="206">
        <f>E46*D46</f>
        <v>0</v>
      </c>
      <c r="G46" s="225"/>
      <c r="H46" s="226"/>
      <c r="I46" s="207"/>
      <c r="O46" s="208"/>
      <c r="P46" s="208"/>
      <c r="Q46" s="208"/>
      <c r="R46" s="208"/>
      <c r="S46" s="208"/>
    </row>
    <row r="47" spans="1:19" s="223" customFormat="1" x14ac:dyDescent="0.2">
      <c r="A47" s="209"/>
      <c r="B47" s="224"/>
      <c r="C47" s="210"/>
      <c r="D47" s="256"/>
      <c r="E47" s="218"/>
      <c r="F47" s="206"/>
      <c r="G47" s="225"/>
      <c r="H47" s="226"/>
      <c r="I47" s="207"/>
      <c r="O47" s="208"/>
      <c r="P47" s="208"/>
      <c r="Q47" s="208"/>
      <c r="R47" s="208"/>
      <c r="S47" s="208"/>
    </row>
    <row r="48" spans="1:19" s="223" customFormat="1" ht="72" x14ac:dyDescent="0.2">
      <c r="A48" s="209">
        <f>1+A46</f>
        <v>11</v>
      </c>
      <c r="B48" s="224" t="s">
        <v>65</v>
      </c>
      <c r="C48" s="210" t="s">
        <v>6</v>
      </c>
      <c r="D48" s="256">
        <v>1</v>
      </c>
      <c r="E48" s="211"/>
      <c r="F48" s="206">
        <f>E48*D48</f>
        <v>0</v>
      </c>
      <c r="G48" s="225"/>
      <c r="H48" s="226"/>
      <c r="I48" s="207"/>
      <c r="O48" s="208"/>
      <c r="P48" s="208"/>
      <c r="Q48" s="208"/>
      <c r="R48" s="208"/>
      <c r="S48" s="208"/>
    </row>
    <row r="49" spans="1:19" s="223" customFormat="1" x14ac:dyDescent="0.2">
      <c r="A49" s="209"/>
      <c r="B49" s="224"/>
      <c r="C49" s="210"/>
      <c r="D49" s="256"/>
      <c r="E49" s="218"/>
      <c r="F49" s="206"/>
      <c r="G49" s="225"/>
      <c r="H49" s="226"/>
      <c r="I49" s="207"/>
      <c r="O49" s="208"/>
      <c r="P49" s="208"/>
      <c r="Q49" s="208"/>
      <c r="R49" s="208"/>
      <c r="S49" s="208"/>
    </row>
    <row r="50" spans="1:19" s="223" customFormat="1" ht="65.25" customHeight="1" x14ac:dyDescent="0.2">
      <c r="A50" s="209">
        <f>1+A48</f>
        <v>12</v>
      </c>
      <c r="B50" s="224" t="s">
        <v>66</v>
      </c>
      <c r="C50" s="210" t="s">
        <v>6</v>
      </c>
      <c r="D50" s="256">
        <v>1</v>
      </c>
      <c r="E50" s="211"/>
      <c r="F50" s="206">
        <f>E50*D50</f>
        <v>0</v>
      </c>
      <c r="G50" s="225"/>
      <c r="H50" s="226"/>
      <c r="I50" s="207"/>
      <c r="O50" s="208"/>
      <c r="P50" s="208"/>
      <c r="Q50" s="208"/>
      <c r="R50" s="208"/>
      <c r="S50" s="208"/>
    </row>
    <row r="51" spans="1:19" s="223" customFormat="1" x14ac:dyDescent="0.2">
      <c r="A51" s="209"/>
      <c r="B51" s="224"/>
      <c r="C51" s="210"/>
      <c r="D51" s="256"/>
      <c r="E51" s="218"/>
      <c r="F51" s="206"/>
      <c r="G51" s="225"/>
      <c r="H51" s="226"/>
      <c r="I51" s="207"/>
      <c r="O51" s="208"/>
      <c r="P51" s="208"/>
      <c r="Q51" s="208"/>
      <c r="R51" s="208"/>
      <c r="S51" s="208"/>
    </row>
    <row r="52" spans="1:19" s="223" customFormat="1" ht="65.25" customHeight="1" x14ac:dyDescent="0.2">
      <c r="A52" s="209">
        <f>1+A50</f>
        <v>13</v>
      </c>
      <c r="B52" s="224" t="s">
        <v>67</v>
      </c>
      <c r="C52" s="210" t="s">
        <v>6</v>
      </c>
      <c r="D52" s="256">
        <v>2</v>
      </c>
      <c r="E52" s="211"/>
      <c r="F52" s="206">
        <f>E52*D52</f>
        <v>0</v>
      </c>
      <c r="G52" s="225"/>
      <c r="H52" s="226"/>
      <c r="I52" s="207"/>
      <c r="O52" s="208"/>
      <c r="P52" s="208"/>
      <c r="Q52" s="208"/>
      <c r="R52" s="208"/>
      <c r="S52" s="208"/>
    </row>
    <row r="53" spans="1:19" s="223" customFormat="1" x14ac:dyDescent="0.2">
      <c r="A53" s="209"/>
      <c r="B53" s="224"/>
      <c r="C53" s="210"/>
      <c r="D53" s="256"/>
      <c r="E53" s="218"/>
      <c r="F53" s="206"/>
      <c r="G53" s="225"/>
      <c r="H53" s="226"/>
      <c r="I53" s="207"/>
      <c r="O53" s="208"/>
      <c r="P53" s="208"/>
      <c r="Q53" s="208"/>
      <c r="R53" s="208"/>
      <c r="S53" s="208"/>
    </row>
    <row r="54" spans="1:19" s="223" customFormat="1" ht="75.75" customHeight="1" x14ac:dyDescent="0.2">
      <c r="A54" s="209">
        <f>1+A52</f>
        <v>14</v>
      </c>
      <c r="B54" s="224" t="s">
        <v>55</v>
      </c>
      <c r="C54" s="210" t="s">
        <v>6</v>
      </c>
      <c r="D54" s="256">
        <v>1</v>
      </c>
      <c r="E54" s="211"/>
      <c r="F54" s="206">
        <f>E54*D54</f>
        <v>0</v>
      </c>
      <c r="G54" s="225"/>
      <c r="H54" s="226"/>
      <c r="I54" s="207"/>
      <c r="O54" s="208"/>
      <c r="P54" s="208"/>
      <c r="Q54" s="208"/>
      <c r="R54" s="208"/>
      <c r="S54" s="208"/>
    </row>
    <row r="55" spans="1:19" s="223" customFormat="1" x14ac:dyDescent="0.2">
      <c r="A55" s="209"/>
      <c r="B55" s="224"/>
      <c r="C55" s="210"/>
      <c r="D55" s="256"/>
      <c r="E55" s="218"/>
      <c r="F55" s="206"/>
      <c r="G55" s="225"/>
      <c r="H55" s="226"/>
      <c r="I55" s="207"/>
      <c r="O55" s="208"/>
      <c r="P55" s="208"/>
      <c r="Q55" s="208"/>
      <c r="R55" s="208"/>
      <c r="S55" s="208"/>
    </row>
    <row r="56" spans="1:19" s="223" customFormat="1" ht="147.75" customHeight="1" x14ac:dyDescent="0.2">
      <c r="A56" s="209">
        <f>1+A54</f>
        <v>15</v>
      </c>
      <c r="B56" s="224" t="s">
        <v>69</v>
      </c>
      <c r="C56" s="210" t="s">
        <v>6</v>
      </c>
      <c r="D56" s="256">
        <v>1</v>
      </c>
      <c r="E56" s="211"/>
      <c r="F56" s="206">
        <f>E56*D56</f>
        <v>0</v>
      </c>
      <c r="G56" s="225"/>
      <c r="H56" s="226"/>
      <c r="I56" s="207"/>
      <c r="O56" s="208"/>
      <c r="P56" s="208"/>
      <c r="Q56" s="208"/>
      <c r="R56" s="208"/>
      <c r="S56" s="208"/>
    </row>
    <row r="57" spans="1:19" s="223" customFormat="1" x14ac:dyDescent="0.2">
      <c r="A57" s="209"/>
      <c r="B57" s="224"/>
      <c r="C57" s="210"/>
      <c r="D57" s="256"/>
      <c r="E57" s="218"/>
      <c r="F57" s="206"/>
      <c r="G57" s="225"/>
      <c r="H57" s="226"/>
      <c r="I57" s="207"/>
      <c r="O57" s="208"/>
      <c r="P57" s="208"/>
      <c r="Q57" s="208"/>
      <c r="R57" s="208"/>
      <c r="S57" s="208"/>
    </row>
    <row r="58" spans="1:19" x14ac:dyDescent="0.2">
      <c r="A58" s="124" t="s">
        <v>52</v>
      </c>
      <c r="B58" s="125"/>
      <c r="C58" s="126"/>
      <c r="D58" s="259"/>
      <c r="E58" s="127"/>
      <c r="F58" s="127"/>
      <c r="K58" s="129"/>
    </row>
    <row r="59" spans="1:19" s="134" customFormat="1" x14ac:dyDescent="0.2">
      <c r="A59" s="130"/>
      <c r="B59" s="131" t="str">
        <f>+CONCATENATE("REKAPITULACIJA - ",B15)</f>
        <v>REKAPITULACIJA - PRITLIČJE / UČILNICA P2</v>
      </c>
      <c r="C59" s="132"/>
      <c r="D59" s="260"/>
      <c r="E59" s="133"/>
      <c r="F59" s="133">
        <f>SUM(F21:F56)</f>
        <v>0</v>
      </c>
      <c r="G59" s="71"/>
      <c r="H59" s="128"/>
    </row>
    <row r="60" spans="1:19" x14ac:dyDescent="0.2">
      <c r="A60" s="124" t="s">
        <v>52</v>
      </c>
      <c r="B60" s="125"/>
      <c r="C60" s="126"/>
      <c r="D60" s="259"/>
      <c r="E60" s="127"/>
      <c r="F60" s="127"/>
    </row>
  </sheetData>
  <mergeCells count="8">
    <mergeCell ref="B23:F23"/>
    <mergeCell ref="B24:F24"/>
    <mergeCell ref="B25:F25"/>
    <mergeCell ref="B18:F18"/>
    <mergeCell ref="B19:F19"/>
    <mergeCell ref="B20:F20"/>
    <mergeCell ref="B21:F21"/>
    <mergeCell ref="B22:F22"/>
  </mergeCells>
  <pageMargins left="0.98425196850393704" right="0.59055118110236227" top="0.39370078740157483" bottom="0.98425196850393704" header="0.19685039370078741" footer="0.39370078740157483"/>
  <pageSetup paperSize="9" orientation="portrait" r:id="rId1"/>
  <headerFooter alignWithMargins="0">
    <oddFooter>&amp;L&amp;"Arial,Običajno"&amp;10Dozidava OŠ Brezovica pri Ljubljani
Notranja oprema - &amp;A&amp;R&amp;"Arial,Običajno"&amp;10&amp;P/&amp;N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62"/>
  <sheetViews>
    <sheetView showZeros="0" view="pageBreakPreview" zoomScaleSheetLayoutView="100" workbookViewId="0">
      <pane ySplit="10" topLeftCell="A25" activePane="bottomLeft" state="frozen"/>
      <selection activeCell="B36" sqref="B36"/>
      <selection pane="bottomLeft" activeCell="E28" sqref="E28"/>
    </sheetView>
  </sheetViews>
  <sheetFormatPr defaultRowHeight="12.75" x14ac:dyDescent="0.2"/>
  <cols>
    <col min="1" max="1" width="5.42578125" style="21" customWidth="1"/>
    <col min="2" max="2" width="40.7109375" style="48" customWidth="1"/>
    <col min="3" max="3" width="4.7109375" style="22" customWidth="1"/>
    <col min="4" max="4" width="7.7109375" style="262" customWidth="1"/>
    <col min="5" max="5" width="14" style="24" customWidth="1"/>
    <col min="6" max="6" width="15.7109375" style="24" customWidth="1"/>
    <col min="7" max="7" width="9.5703125" style="71" customWidth="1"/>
    <col min="8" max="8" width="9.7109375" style="128" customWidth="1"/>
    <col min="9" max="9" width="14.140625" style="20" bestFit="1" customWidth="1"/>
    <col min="10" max="10" width="3" style="20" bestFit="1" customWidth="1"/>
    <col min="11" max="11" width="9" style="20" bestFit="1" customWidth="1"/>
    <col min="12" max="12" width="8" style="20" bestFit="1" customWidth="1"/>
    <col min="13" max="14" width="9" style="20"/>
    <col min="15" max="15" width="25.5703125" style="20" bestFit="1" customWidth="1"/>
    <col min="16" max="16384" width="9.140625" style="20"/>
  </cols>
  <sheetData>
    <row r="1" spans="1:10" s="1" customFormat="1" ht="12" customHeight="1" x14ac:dyDescent="0.2">
      <c r="D1" s="249"/>
      <c r="G1" s="7"/>
      <c r="H1" s="6"/>
    </row>
    <row r="2" spans="1:10" s="1" customFormat="1" ht="12" customHeight="1" x14ac:dyDescent="0.2">
      <c r="D2" s="249"/>
      <c r="G2" s="7"/>
      <c r="H2" s="6"/>
    </row>
    <row r="3" spans="1:10" s="1" customFormat="1" ht="12" customHeight="1" x14ac:dyDescent="0.2">
      <c r="D3" s="249"/>
      <c r="G3" s="7"/>
      <c r="H3" s="6"/>
    </row>
    <row r="4" spans="1:10" s="1" customFormat="1" ht="12" customHeight="1" x14ac:dyDescent="0.2">
      <c r="D4" s="249"/>
      <c r="G4" s="7"/>
      <c r="H4" s="6"/>
    </row>
    <row r="5" spans="1:10" s="1" customFormat="1" ht="12" customHeight="1" x14ac:dyDescent="0.2">
      <c r="D5" s="249"/>
      <c r="G5" s="7"/>
      <c r="H5" s="6"/>
    </row>
    <row r="6" spans="1:10" s="1" customFormat="1" ht="12" customHeight="1" x14ac:dyDescent="0.2">
      <c r="D6" s="249"/>
      <c r="G6" s="7"/>
      <c r="H6" s="6"/>
    </row>
    <row r="7" spans="1:10" s="1" customFormat="1" ht="12" customHeight="1" x14ac:dyDescent="0.2">
      <c r="A7" s="11"/>
      <c r="B7" s="11"/>
      <c r="C7" s="11"/>
      <c r="D7" s="250"/>
      <c r="E7" s="11"/>
      <c r="F7" s="11"/>
      <c r="G7" s="7"/>
      <c r="H7" s="6"/>
    </row>
    <row r="8" spans="1:10" s="1" customFormat="1" ht="12" customHeight="1" x14ac:dyDescent="0.2">
      <c r="D8" s="249"/>
      <c r="G8" s="7"/>
      <c r="H8" s="6"/>
    </row>
    <row r="9" spans="1:10" s="55" customFormat="1" x14ac:dyDescent="0.2">
      <c r="A9" s="49"/>
      <c r="B9" s="50" t="s">
        <v>7</v>
      </c>
      <c r="C9" s="51" t="s">
        <v>1</v>
      </c>
      <c r="D9" s="251" t="s">
        <v>2</v>
      </c>
      <c r="E9" s="52" t="s">
        <v>3</v>
      </c>
      <c r="F9" s="52" t="s">
        <v>4</v>
      </c>
      <c r="G9" s="53"/>
      <c r="H9" s="54"/>
    </row>
    <row r="10" spans="1:10" s="60" customFormat="1" x14ac:dyDescent="0.2">
      <c r="A10" s="56"/>
      <c r="B10" s="3"/>
      <c r="C10" s="57"/>
      <c r="D10" s="252"/>
      <c r="E10" s="58"/>
      <c r="F10" s="3"/>
      <c r="G10" s="7"/>
      <c r="H10" s="59"/>
    </row>
    <row r="11" spans="1:10" s="60" customFormat="1" x14ac:dyDescent="0.2">
      <c r="A11" s="56"/>
      <c r="B11" s="3"/>
      <c r="C11" s="57"/>
      <c r="D11" s="252"/>
      <c r="E11" s="58"/>
      <c r="F11" s="3"/>
      <c r="G11" s="7"/>
      <c r="H11" s="59"/>
    </row>
    <row r="12" spans="1:10" s="60" customFormat="1" ht="15.75" x14ac:dyDescent="0.2">
      <c r="A12" s="61"/>
      <c r="B12" s="62" t="s">
        <v>9</v>
      </c>
      <c r="C12" s="63" t="s">
        <v>0</v>
      </c>
      <c r="D12" s="253" t="s">
        <v>5</v>
      </c>
      <c r="E12" s="64" t="s">
        <v>0</v>
      </c>
      <c r="F12" s="64"/>
      <c r="G12" s="7"/>
      <c r="H12" s="65"/>
    </row>
    <row r="13" spans="1:10" ht="15.95" customHeight="1" x14ac:dyDescent="0.2">
      <c r="A13" s="66"/>
      <c r="B13" s="67" t="s">
        <v>38</v>
      </c>
      <c r="C13" s="68"/>
      <c r="D13" s="254"/>
      <c r="E13" s="69"/>
      <c r="F13" s="70"/>
      <c r="H13" s="72"/>
    </row>
    <row r="14" spans="1:10" x14ac:dyDescent="0.2">
      <c r="A14" s="66"/>
      <c r="B14" s="73"/>
      <c r="C14" s="68"/>
      <c r="D14" s="254"/>
      <c r="E14" s="69"/>
      <c r="F14" s="70"/>
      <c r="H14" s="72"/>
    </row>
    <row r="15" spans="1:10" s="83" customFormat="1" x14ac:dyDescent="0.2">
      <c r="A15" s="76" t="s">
        <v>31</v>
      </c>
      <c r="B15" s="186" t="s">
        <v>30</v>
      </c>
      <c r="C15" s="78"/>
      <c r="D15" s="255"/>
      <c r="E15" s="79"/>
      <c r="F15" s="79"/>
      <c r="G15" s="80"/>
      <c r="H15" s="81"/>
    </row>
    <row r="16" spans="1:10" s="93" customFormat="1" x14ac:dyDescent="0.2">
      <c r="A16" s="84"/>
      <c r="B16" s="204"/>
      <c r="C16" s="86"/>
      <c r="D16" s="256">
        <v>0</v>
      </c>
      <c r="E16" s="87"/>
      <c r="F16" s="88">
        <f>IF(B16="REKAPITULACIJA",+SUM(F$16:F16),IF(E16=" ","",+D16*E16))</f>
        <v>0</v>
      </c>
      <c r="G16" s="89"/>
      <c r="H16" s="90"/>
      <c r="I16" s="92"/>
      <c r="J16" s="92"/>
    </row>
    <row r="17" spans="1:14" s="208" customFormat="1" ht="15.95" customHeight="1" x14ac:dyDescent="0.2">
      <c r="A17" s="193"/>
      <c r="B17" s="95" t="s">
        <v>20</v>
      </c>
      <c r="C17" s="188"/>
      <c r="D17" s="256"/>
      <c r="E17" s="189"/>
      <c r="F17" s="206"/>
      <c r="G17" s="190"/>
      <c r="H17" s="191"/>
      <c r="I17" s="207"/>
      <c r="J17" s="192"/>
      <c r="K17" s="192"/>
      <c r="L17" s="192"/>
    </row>
    <row r="18" spans="1:14" s="208" customFormat="1" ht="27.75" customHeight="1" x14ac:dyDescent="0.2">
      <c r="A18" s="193" t="s">
        <v>19</v>
      </c>
      <c r="B18" s="267" t="s">
        <v>44</v>
      </c>
      <c r="C18" s="267"/>
      <c r="D18" s="267"/>
      <c r="E18" s="267"/>
      <c r="F18" s="267"/>
      <c r="G18" s="190"/>
      <c r="H18" s="191"/>
      <c r="I18" s="207"/>
      <c r="J18" s="192"/>
      <c r="K18" s="192"/>
      <c r="L18" s="192"/>
    </row>
    <row r="19" spans="1:14" s="208" customFormat="1" ht="27.75" customHeight="1" x14ac:dyDescent="0.2">
      <c r="A19" s="193" t="s">
        <v>19</v>
      </c>
      <c r="B19" s="267" t="s">
        <v>45</v>
      </c>
      <c r="C19" s="267"/>
      <c r="D19" s="267"/>
      <c r="E19" s="267"/>
      <c r="F19" s="267"/>
      <c r="G19" s="190"/>
      <c r="H19" s="191"/>
      <c r="I19" s="207"/>
      <c r="J19" s="192"/>
      <c r="K19" s="192"/>
      <c r="L19" s="192"/>
    </row>
    <row r="20" spans="1:14" s="208" customFormat="1" ht="27" customHeight="1" x14ac:dyDescent="0.2">
      <c r="A20" s="193" t="s">
        <v>19</v>
      </c>
      <c r="B20" s="267" t="s">
        <v>46</v>
      </c>
      <c r="C20" s="267"/>
      <c r="D20" s="267"/>
      <c r="E20" s="267"/>
      <c r="F20" s="267"/>
      <c r="G20" s="190"/>
      <c r="H20" s="191"/>
      <c r="I20" s="207"/>
      <c r="J20" s="192"/>
      <c r="K20" s="192"/>
      <c r="L20" s="192"/>
    </row>
    <row r="21" spans="1:14" s="208" customFormat="1" ht="28.5" customHeight="1" x14ac:dyDescent="0.2">
      <c r="A21" s="193" t="s">
        <v>19</v>
      </c>
      <c r="B21" s="267" t="s">
        <v>47</v>
      </c>
      <c r="C21" s="267"/>
      <c r="D21" s="267"/>
      <c r="E21" s="267"/>
      <c r="F21" s="267"/>
      <c r="G21" s="190"/>
      <c r="H21" s="191"/>
      <c r="I21" s="207"/>
      <c r="J21" s="192"/>
      <c r="K21" s="192"/>
      <c r="L21" s="192"/>
    </row>
    <row r="22" spans="1:14" s="208" customFormat="1" ht="49.5" customHeight="1" x14ac:dyDescent="0.2">
      <c r="A22" s="193" t="s">
        <v>19</v>
      </c>
      <c r="B22" s="267" t="s">
        <v>48</v>
      </c>
      <c r="C22" s="267"/>
      <c r="D22" s="267"/>
      <c r="E22" s="267"/>
      <c r="F22" s="267"/>
      <c r="G22" s="190"/>
      <c r="H22" s="191"/>
      <c r="I22" s="207"/>
      <c r="J22" s="192"/>
      <c r="K22" s="192"/>
      <c r="L22" s="192"/>
    </row>
    <row r="23" spans="1:14" s="208" customFormat="1" ht="49.5" customHeight="1" x14ac:dyDescent="0.2">
      <c r="A23" s="193" t="s">
        <v>19</v>
      </c>
      <c r="B23" s="267" t="s">
        <v>49</v>
      </c>
      <c r="C23" s="267"/>
      <c r="D23" s="267"/>
      <c r="E23" s="267"/>
      <c r="F23" s="267"/>
      <c r="G23" s="190"/>
      <c r="H23" s="191"/>
      <c r="I23" s="207"/>
      <c r="J23" s="192"/>
      <c r="K23" s="192"/>
      <c r="L23" s="192"/>
    </row>
    <row r="24" spans="1:14" s="208" customFormat="1" ht="39.75" customHeight="1" x14ac:dyDescent="0.2">
      <c r="A24" s="193" t="s">
        <v>19</v>
      </c>
      <c r="B24" s="267" t="s">
        <v>50</v>
      </c>
      <c r="C24" s="267"/>
      <c r="D24" s="267"/>
      <c r="E24" s="267"/>
      <c r="F24" s="267"/>
      <c r="G24" s="190"/>
      <c r="H24" s="191"/>
      <c r="I24" s="207"/>
      <c r="J24" s="192"/>
      <c r="K24" s="192"/>
      <c r="L24" s="192"/>
    </row>
    <row r="25" spans="1:14" s="208" customFormat="1" ht="73.5" customHeight="1" x14ac:dyDescent="0.2">
      <c r="A25" s="193" t="s">
        <v>19</v>
      </c>
      <c r="B25" s="267" t="s">
        <v>51</v>
      </c>
      <c r="C25" s="267"/>
      <c r="D25" s="267"/>
      <c r="E25" s="267"/>
      <c r="F25" s="267"/>
      <c r="G25" s="212"/>
      <c r="H25" s="213"/>
      <c r="I25" s="197"/>
      <c r="K25" s="215"/>
      <c r="N25" s="196"/>
    </row>
    <row r="26" spans="1:14" s="93" customFormat="1" x14ac:dyDescent="0.2">
      <c r="A26" s="94"/>
      <c r="B26" s="184"/>
      <c r="C26" s="86"/>
      <c r="D26" s="256"/>
      <c r="E26" s="183"/>
      <c r="F26" s="181"/>
      <c r="G26" s="89"/>
      <c r="H26" s="90"/>
      <c r="I26" s="92"/>
      <c r="J26" s="92"/>
    </row>
    <row r="27" spans="1:14" s="93" customFormat="1" x14ac:dyDescent="0.2">
      <c r="A27" s="94"/>
      <c r="B27" s="144" t="s">
        <v>43</v>
      </c>
      <c r="C27" s="86"/>
      <c r="D27" s="256"/>
      <c r="E27" s="87"/>
      <c r="F27" s="88"/>
      <c r="G27" s="89"/>
      <c r="H27" s="90"/>
      <c r="I27" s="92"/>
      <c r="J27" s="92"/>
    </row>
    <row r="28" spans="1:14" s="208" customFormat="1" ht="105.75" customHeight="1" x14ac:dyDescent="0.2">
      <c r="A28" s="209">
        <f>1</f>
        <v>1</v>
      </c>
      <c r="B28" s="221" t="s">
        <v>56</v>
      </c>
      <c r="C28" s="222" t="s">
        <v>6</v>
      </c>
      <c r="D28" s="257">
        <v>3</v>
      </c>
      <c r="E28" s="211"/>
      <c r="F28" s="206">
        <f>E28*D28</f>
        <v>0</v>
      </c>
      <c r="G28" s="212"/>
      <c r="H28" s="213"/>
      <c r="I28" s="220"/>
      <c r="J28" s="214"/>
      <c r="K28" s="216"/>
      <c r="L28" s="216"/>
      <c r="M28" s="216"/>
    </row>
    <row r="29" spans="1:14" s="208" customFormat="1" ht="12" x14ac:dyDescent="0.2">
      <c r="A29" s="209"/>
      <c r="B29" s="221"/>
      <c r="C29" s="222"/>
      <c r="D29" s="257"/>
      <c r="E29" s="218"/>
      <c r="F29" s="206"/>
      <c r="G29" s="212"/>
      <c r="H29" s="213"/>
    </row>
    <row r="30" spans="1:14" s="208" customFormat="1" ht="103.5" customHeight="1" x14ac:dyDescent="0.2">
      <c r="A30" s="209">
        <f>A28+1</f>
        <v>2</v>
      </c>
      <c r="B30" s="199" t="s">
        <v>57</v>
      </c>
      <c r="C30" s="222" t="s">
        <v>6</v>
      </c>
      <c r="D30" s="257">
        <v>3</v>
      </c>
      <c r="E30" s="211"/>
      <c r="F30" s="206">
        <f>E30*D30</f>
        <v>0</v>
      </c>
      <c r="G30" s="212"/>
      <c r="H30" s="213"/>
    </row>
    <row r="31" spans="1:14" s="208" customFormat="1" ht="12" x14ac:dyDescent="0.2">
      <c r="A31" s="209"/>
      <c r="B31" s="221"/>
      <c r="C31" s="222"/>
      <c r="D31" s="257"/>
      <c r="E31" s="218"/>
      <c r="F31" s="206"/>
      <c r="G31" s="212"/>
      <c r="H31" s="213"/>
    </row>
    <row r="32" spans="1:14" s="208" customFormat="1" ht="77.25" customHeight="1" x14ac:dyDescent="0.2">
      <c r="A32" s="209">
        <f>1+A30</f>
        <v>3</v>
      </c>
      <c r="B32" s="199" t="s">
        <v>58</v>
      </c>
      <c r="C32" s="222" t="s">
        <v>6</v>
      </c>
      <c r="D32" s="257">
        <v>3</v>
      </c>
      <c r="E32" s="211"/>
      <c r="F32" s="206">
        <f>E32*D32</f>
        <v>0</v>
      </c>
      <c r="G32" s="212"/>
      <c r="H32" s="213"/>
      <c r="I32" s="220"/>
      <c r="J32" s="214"/>
      <c r="K32" s="216"/>
      <c r="L32" s="216"/>
      <c r="M32" s="216"/>
    </row>
    <row r="33" spans="1:19" s="208" customFormat="1" ht="12" x14ac:dyDescent="0.2">
      <c r="A33" s="209"/>
      <c r="B33" s="221"/>
      <c r="C33" s="217"/>
      <c r="D33" s="258"/>
      <c r="E33" s="218"/>
      <c r="F33" s="219"/>
      <c r="G33" s="212"/>
      <c r="H33" s="213"/>
      <c r="I33" s="207"/>
    </row>
    <row r="34" spans="1:19" s="208" customFormat="1" ht="61.5" customHeight="1" x14ac:dyDescent="0.2">
      <c r="A34" s="209">
        <f>1+A32</f>
        <v>4</v>
      </c>
      <c r="B34" s="199" t="s">
        <v>59</v>
      </c>
      <c r="C34" s="222" t="s">
        <v>8</v>
      </c>
      <c r="D34" s="257">
        <v>30</v>
      </c>
      <c r="E34" s="211"/>
      <c r="F34" s="206">
        <f>E34*D34</f>
        <v>0</v>
      </c>
      <c r="G34" s="212"/>
      <c r="H34" s="213"/>
      <c r="I34" s="207"/>
    </row>
    <row r="35" spans="1:19" s="208" customFormat="1" ht="12" x14ac:dyDescent="0.2">
      <c r="A35" s="209"/>
      <c r="B35" s="221"/>
      <c r="C35" s="217"/>
      <c r="D35" s="258"/>
      <c r="E35" s="218"/>
      <c r="F35" s="219"/>
      <c r="G35" s="212"/>
      <c r="H35" s="213"/>
      <c r="I35" s="207"/>
    </row>
    <row r="36" spans="1:19" s="208" customFormat="1" ht="82.5" customHeight="1" x14ac:dyDescent="0.2">
      <c r="A36" s="209">
        <f>1+A34</f>
        <v>5</v>
      </c>
      <c r="B36" s="199" t="s">
        <v>60</v>
      </c>
      <c r="C36" s="222" t="s">
        <v>8</v>
      </c>
      <c r="D36" s="257">
        <v>10</v>
      </c>
      <c r="E36" s="211"/>
      <c r="F36" s="206">
        <f>E36*D36</f>
        <v>0</v>
      </c>
      <c r="G36" s="212"/>
      <c r="H36" s="213"/>
      <c r="I36" s="117"/>
      <c r="J36" s="117"/>
      <c r="K36" s="215"/>
      <c r="L36" s="117"/>
      <c r="M36" s="117"/>
      <c r="N36" s="161"/>
      <c r="O36" s="117"/>
      <c r="P36" s="117"/>
      <c r="Q36" s="223"/>
      <c r="R36" s="117"/>
      <c r="S36" s="197"/>
    </row>
    <row r="37" spans="1:19" s="208" customFormat="1" ht="12" x14ac:dyDescent="0.2">
      <c r="A37" s="209"/>
      <c r="B37" s="221"/>
      <c r="C37" s="217"/>
      <c r="D37" s="258"/>
      <c r="E37" s="218"/>
      <c r="F37" s="219"/>
      <c r="G37" s="212"/>
      <c r="H37" s="213"/>
      <c r="I37" s="220"/>
      <c r="J37" s="214"/>
      <c r="K37" s="215"/>
      <c r="L37" s="216"/>
      <c r="M37" s="216"/>
    </row>
    <row r="38" spans="1:19" s="208" customFormat="1" ht="77.25" customHeight="1" x14ac:dyDescent="0.2">
      <c r="A38" s="209">
        <f>1+A36</f>
        <v>6</v>
      </c>
      <c r="B38" s="199" t="s">
        <v>61</v>
      </c>
      <c r="C38" s="222" t="s">
        <v>8</v>
      </c>
      <c r="D38" s="257">
        <v>10</v>
      </c>
      <c r="E38" s="211"/>
      <c r="F38" s="206">
        <f>E38*D38</f>
        <v>0</v>
      </c>
      <c r="G38" s="212"/>
      <c r="H38" s="213"/>
      <c r="I38" s="220"/>
      <c r="J38" s="214"/>
      <c r="K38" s="215"/>
      <c r="L38" s="216"/>
      <c r="M38" s="216"/>
    </row>
    <row r="39" spans="1:19" s="208" customFormat="1" ht="12" x14ac:dyDescent="0.2">
      <c r="A39" s="209"/>
      <c r="B39" s="221"/>
      <c r="C39" s="217"/>
      <c r="D39" s="258"/>
      <c r="E39" s="218"/>
      <c r="F39" s="219"/>
      <c r="G39" s="212"/>
      <c r="H39" s="213"/>
      <c r="I39" s="220"/>
      <c r="J39" s="214"/>
      <c r="K39" s="215"/>
      <c r="L39" s="216"/>
      <c r="M39" s="216"/>
    </row>
    <row r="40" spans="1:19" s="208" customFormat="1" ht="85.5" customHeight="1" x14ac:dyDescent="0.2">
      <c r="A40" s="209">
        <f>1+A38</f>
        <v>7</v>
      </c>
      <c r="B40" s="199" t="s">
        <v>68</v>
      </c>
      <c r="C40" s="222" t="s">
        <v>6</v>
      </c>
      <c r="D40" s="257">
        <v>1</v>
      </c>
      <c r="E40" s="211"/>
      <c r="F40" s="206">
        <f>E40*D40</f>
        <v>0</v>
      </c>
      <c r="G40" s="212"/>
      <c r="H40" s="213"/>
      <c r="I40" s="220"/>
      <c r="J40" s="214"/>
      <c r="K40" s="215"/>
      <c r="L40" s="216"/>
      <c r="M40" s="216"/>
    </row>
    <row r="41" spans="1:19" s="208" customFormat="1" ht="12" x14ac:dyDescent="0.2">
      <c r="A41" s="209"/>
      <c r="B41" s="221"/>
      <c r="C41" s="217"/>
      <c r="D41" s="258"/>
      <c r="E41" s="218"/>
      <c r="F41" s="219"/>
      <c r="G41" s="212"/>
      <c r="H41" s="213"/>
      <c r="I41" s="220"/>
      <c r="J41" s="214"/>
      <c r="K41" s="215"/>
      <c r="L41" s="216"/>
      <c r="M41" s="216"/>
    </row>
    <row r="42" spans="1:19" s="208" customFormat="1" ht="72" x14ac:dyDescent="0.2">
      <c r="A42" s="209">
        <f>1+A40</f>
        <v>8</v>
      </c>
      <c r="B42" s="221" t="s">
        <v>62</v>
      </c>
      <c r="C42" s="222" t="s">
        <v>6</v>
      </c>
      <c r="D42" s="257">
        <v>1</v>
      </c>
      <c r="E42" s="211"/>
      <c r="F42" s="206">
        <f>E42*D42</f>
        <v>0</v>
      </c>
      <c r="G42" s="212"/>
      <c r="H42" s="213"/>
      <c r="I42" s="220"/>
      <c r="J42" s="214"/>
      <c r="K42" s="215"/>
      <c r="L42" s="216"/>
      <c r="M42" s="216"/>
    </row>
    <row r="43" spans="1:19" s="208" customFormat="1" ht="12" x14ac:dyDescent="0.2">
      <c r="A43" s="209"/>
      <c r="B43" s="221"/>
      <c r="C43" s="217"/>
      <c r="D43" s="258"/>
      <c r="E43" s="218"/>
      <c r="F43" s="219"/>
      <c r="G43" s="212"/>
      <c r="H43" s="213"/>
      <c r="I43" s="220"/>
      <c r="J43" s="214"/>
      <c r="K43" s="215"/>
      <c r="L43" s="216"/>
      <c r="M43" s="216"/>
    </row>
    <row r="44" spans="1:19" s="223" customFormat="1" ht="66" customHeight="1" x14ac:dyDescent="0.2">
      <c r="A44" s="209">
        <f>1+A42</f>
        <v>9</v>
      </c>
      <c r="B44" s="224" t="s">
        <v>63</v>
      </c>
      <c r="C44" s="210" t="s">
        <v>6</v>
      </c>
      <c r="D44" s="256">
        <v>1</v>
      </c>
      <c r="E44" s="211"/>
      <c r="F44" s="206">
        <f>E44*D44</f>
        <v>0</v>
      </c>
      <c r="G44" s="225"/>
      <c r="H44" s="226"/>
      <c r="I44" s="207"/>
      <c r="O44" s="208"/>
      <c r="P44" s="208"/>
      <c r="Q44" s="208"/>
      <c r="R44" s="208"/>
      <c r="S44" s="208"/>
    </row>
    <row r="45" spans="1:19" s="223" customFormat="1" x14ac:dyDescent="0.2">
      <c r="A45" s="209"/>
      <c r="B45" s="224"/>
      <c r="C45" s="210"/>
      <c r="D45" s="256"/>
      <c r="E45" s="218"/>
      <c r="F45" s="206"/>
      <c r="G45" s="225"/>
      <c r="H45" s="226"/>
      <c r="I45" s="207"/>
      <c r="O45" s="208"/>
      <c r="P45" s="208"/>
      <c r="Q45" s="208"/>
      <c r="R45" s="208"/>
      <c r="S45" s="208"/>
    </row>
    <row r="46" spans="1:19" s="223" customFormat="1" ht="77.25" customHeight="1" x14ac:dyDescent="0.2">
      <c r="A46" s="209">
        <f>1+A44</f>
        <v>10</v>
      </c>
      <c r="B46" s="224" t="s">
        <v>64</v>
      </c>
      <c r="C46" s="210" t="s">
        <v>6</v>
      </c>
      <c r="D46" s="256">
        <v>1</v>
      </c>
      <c r="E46" s="211"/>
      <c r="F46" s="206">
        <f>E46*D46</f>
        <v>0</v>
      </c>
      <c r="G46" s="225"/>
      <c r="H46" s="226"/>
      <c r="I46" s="207"/>
      <c r="O46" s="208"/>
      <c r="P46" s="208"/>
      <c r="Q46" s="208"/>
      <c r="R46" s="208"/>
      <c r="S46" s="208"/>
    </row>
    <row r="47" spans="1:19" s="223" customFormat="1" x14ac:dyDescent="0.2">
      <c r="A47" s="209"/>
      <c r="B47" s="224"/>
      <c r="C47" s="210"/>
      <c r="D47" s="256"/>
      <c r="E47" s="218"/>
      <c r="F47" s="206"/>
      <c r="G47" s="225"/>
      <c r="H47" s="226"/>
      <c r="I47" s="207"/>
      <c r="O47" s="208"/>
      <c r="P47" s="208"/>
      <c r="Q47" s="208"/>
      <c r="R47" s="208"/>
      <c r="S47" s="208"/>
    </row>
    <row r="48" spans="1:19" s="223" customFormat="1" ht="77.25" customHeight="1" x14ac:dyDescent="0.2">
      <c r="A48" s="209">
        <f>1+A46</f>
        <v>11</v>
      </c>
      <c r="B48" s="224" t="s">
        <v>65</v>
      </c>
      <c r="C48" s="210" t="s">
        <v>6</v>
      </c>
      <c r="D48" s="256">
        <v>1</v>
      </c>
      <c r="E48" s="211"/>
      <c r="F48" s="206">
        <f>E48*D48</f>
        <v>0</v>
      </c>
      <c r="G48" s="225"/>
      <c r="H48" s="226"/>
      <c r="I48" s="207"/>
      <c r="O48" s="208"/>
      <c r="P48" s="208"/>
      <c r="Q48" s="208"/>
      <c r="R48" s="208"/>
      <c r="S48" s="208"/>
    </row>
    <row r="49" spans="1:19" s="223" customFormat="1" x14ac:dyDescent="0.2">
      <c r="A49" s="209"/>
      <c r="B49" s="224"/>
      <c r="C49" s="210"/>
      <c r="D49" s="256"/>
      <c r="E49" s="218"/>
      <c r="F49" s="206"/>
      <c r="G49" s="225"/>
      <c r="H49" s="226"/>
      <c r="I49" s="207"/>
      <c r="O49" s="208"/>
      <c r="P49" s="208"/>
      <c r="Q49" s="208"/>
      <c r="R49" s="208"/>
      <c r="S49" s="208"/>
    </row>
    <row r="50" spans="1:19" s="223" customFormat="1" ht="60" x14ac:dyDescent="0.2">
      <c r="A50" s="209">
        <f>1+A48</f>
        <v>12</v>
      </c>
      <c r="B50" s="224" t="s">
        <v>66</v>
      </c>
      <c r="C50" s="210" t="s">
        <v>6</v>
      </c>
      <c r="D50" s="256">
        <v>1</v>
      </c>
      <c r="E50" s="211"/>
      <c r="F50" s="206">
        <f>E50*D50</f>
        <v>0</v>
      </c>
      <c r="G50" s="225"/>
      <c r="H50" s="226"/>
      <c r="I50" s="207"/>
      <c r="O50" s="208"/>
      <c r="P50" s="208"/>
      <c r="Q50" s="208"/>
      <c r="R50" s="208"/>
      <c r="S50" s="208"/>
    </row>
    <row r="51" spans="1:19" s="223" customFormat="1" x14ac:dyDescent="0.2">
      <c r="A51" s="209"/>
      <c r="B51" s="224"/>
      <c r="C51" s="210"/>
      <c r="D51" s="256"/>
      <c r="E51" s="218"/>
      <c r="F51" s="206"/>
      <c r="G51" s="225"/>
      <c r="H51" s="226"/>
      <c r="I51" s="207"/>
      <c r="O51" s="208"/>
      <c r="P51" s="208"/>
      <c r="Q51" s="208"/>
      <c r="R51" s="208"/>
      <c r="S51" s="208"/>
    </row>
    <row r="52" spans="1:19" s="223" customFormat="1" ht="63" customHeight="1" x14ac:dyDescent="0.2">
      <c r="A52" s="209">
        <f>1+A50</f>
        <v>13</v>
      </c>
      <c r="B52" s="224" t="s">
        <v>67</v>
      </c>
      <c r="C52" s="210" t="s">
        <v>6</v>
      </c>
      <c r="D52" s="256">
        <v>2</v>
      </c>
      <c r="E52" s="211"/>
      <c r="F52" s="206">
        <f>E52*D52</f>
        <v>0</v>
      </c>
      <c r="G52" s="225"/>
      <c r="H52" s="226"/>
      <c r="I52" s="207"/>
      <c r="O52" s="208"/>
      <c r="P52" s="208"/>
      <c r="Q52" s="208"/>
      <c r="R52" s="208"/>
      <c r="S52" s="208"/>
    </row>
    <row r="53" spans="1:19" s="223" customFormat="1" x14ac:dyDescent="0.2">
      <c r="A53" s="209"/>
      <c r="B53" s="224"/>
      <c r="C53" s="210"/>
      <c r="D53" s="256"/>
      <c r="E53" s="218"/>
      <c r="F53" s="206"/>
      <c r="G53" s="225"/>
      <c r="H53" s="226"/>
      <c r="I53" s="207"/>
      <c r="O53" s="208"/>
      <c r="P53" s="208"/>
      <c r="Q53" s="208"/>
      <c r="R53" s="208"/>
      <c r="S53" s="208"/>
    </row>
    <row r="54" spans="1:19" s="223" customFormat="1" ht="74.25" customHeight="1" x14ac:dyDescent="0.2">
      <c r="A54" s="209">
        <f>1+A52</f>
        <v>14</v>
      </c>
      <c r="B54" s="224" t="s">
        <v>55</v>
      </c>
      <c r="C54" s="210" t="s">
        <v>6</v>
      </c>
      <c r="D54" s="256">
        <v>1</v>
      </c>
      <c r="E54" s="211"/>
      <c r="F54" s="206">
        <f>E54*D54</f>
        <v>0</v>
      </c>
      <c r="G54" s="225"/>
      <c r="H54" s="226"/>
      <c r="I54" s="207"/>
      <c r="O54" s="208"/>
      <c r="P54" s="208"/>
      <c r="Q54" s="208"/>
      <c r="R54" s="208"/>
      <c r="S54" s="208"/>
    </row>
    <row r="55" spans="1:19" s="223" customFormat="1" x14ac:dyDescent="0.2">
      <c r="A55" s="209"/>
      <c r="B55" s="224"/>
      <c r="C55" s="210"/>
      <c r="D55" s="256"/>
      <c r="E55" s="218"/>
      <c r="F55" s="206"/>
      <c r="G55" s="225"/>
      <c r="H55" s="226"/>
      <c r="I55" s="207"/>
      <c r="O55" s="208"/>
      <c r="P55" s="208"/>
      <c r="Q55" s="208"/>
      <c r="R55" s="208"/>
      <c r="S55" s="208"/>
    </row>
    <row r="56" spans="1:19" s="223" customFormat="1" ht="147.75" customHeight="1" x14ac:dyDescent="0.2">
      <c r="A56" s="209">
        <f>1+A54</f>
        <v>15</v>
      </c>
      <c r="B56" s="224" t="s">
        <v>69</v>
      </c>
      <c r="C56" s="210" t="s">
        <v>6</v>
      </c>
      <c r="D56" s="256">
        <v>1</v>
      </c>
      <c r="E56" s="211"/>
      <c r="F56" s="206">
        <f>E56*D56</f>
        <v>0</v>
      </c>
      <c r="G56" s="225"/>
      <c r="H56" s="226"/>
      <c r="I56" s="207"/>
      <c r="O56" s="208"/>
      <c r="P56" s="208"/>
      <c r="Q56" s="208"/>
      <c r="R56" s="208"/>
      <c r="S56" s="208"/>
    </row>
    <row r="57" spans="1:19" s="223" customFormat="1" x14ac:dyDescent="0.2">
      <c r="A57" s="209"/>
      <c r="B57" s="224"/>
      <c r="C57" s="210"/>
      <c r="D57" s="256"/>
      <c r="E57" s="218"/>
      <c r="F57" s="206"/>
      <c r="G57" s="225"/>
      <c r="H57" s="226"/>
      <c r="I57" s="202"/>
      <c r="M57" s="208"/>
    </row>
    <row r="58" spans="1:19" x14ac:dyDescent="0.2">
      <c r="A58" s="124" t="s">
        <v>52</v>
      </c>
      <c r="B58" s="125"/>
      <c r="C58" s="126"/>
      <c r="D58" s="259"/>
      <c r="E58" s="127"/>
      <c r="F58" s="127"/>
    </row>
    <row r="59" spans="1:19" s="134" customFormat="1" x14ac:dyDescent="0.2">
      <c r="A59" s="130"/>
      <c r="B59" s="131" t="str">
        <f>+CONCATENATE("REKAPITULACIJA - ",B15)</f>
        <v>REKAPITULACIJA - PRITLIČJE / UČILNICA P3</v>
      </c>
      <c r="C59" s="132"/>
      <c r="D59" s="260"/>
      <c r="E59" s="133"/>
      <c r="F59" s="133">
        <f>SUM(F28:F57)</f>
        <v>0</v>
      </c>
      <c r="G59" s="71"/>
      <c r="H59" s="128"/>
      <c r="I59" s="145"/>
      <c r="J59" s="118"/>
      <c r="K59" s="118"/>
      <c r="L59" s="118"/>
      <c r="M59" s="93"/>
    </row>
    <row r="60" spans="1:19" x14ac:dyDescent="0.2">
      <c r="A60" s="124" t="s">
        <v>52</v>
      </c>
      <c r="B60" s="125"/>
      <c r="C60" s="126"/>
      <c r="D60" s="259"/>
      <c r="E60" s="127"/>
      <c r="F60" s="127"/>
      <c r="I60" s="117"/>
      <c r="J60" s="118"/>
      <c r="K60" s="117"/>
      <c r="L60" s="117"/>
      <c r="M60" s="146"/>
      <c r="N60" s="129"/>
    </row>
    <row r="61" spans="1:19" x14ac:dyDescent="0.2">
      <c r="A61" s="124"/>
      <c r="B61" s="125"/>
      <c r="C61" s="126"/>
      <c r="D61" s="259"/>
      <c r="E61" s="127"/>
      <c r="F61" s="127"/>
    </row>
    <row r="62" spans="1:19" s="60" customFormat="1" x14ac:dyDescent="0.2">
      <c r="A62" s="135"/>
      <c r="B62" s="136"/>
      <c r="C62" s="137"/>
      <c r="D62" s="261"/>
      <c r="E62" s="138"/>
      <c r="F62" s="138"/>
      <c r="G62" s="7"/>
      <c r="H62" s="59"/>
    </row>
  </sheetData>
  <mergeCells count="8">
    <mergeCell ref="B18:F18"/>
    <mergeCell ref="B20:F20"/>
    <mergeCell ref="B25:F25"/>
    <mergeCell ref="B19:F19"/>
    <mergeCell ref="B21:F21"/>
    <mergeCell ref="B22:F22"/>
    <mergeCell ref="B23:F23"/>
    <mergeCell ref="B24:F24"/>
  </mergeCells>
  <pageMargins left="0.98425196850393704" right="0.59055118110236227" top="0.39370078740157483" bottom="0.98425196850393704" header="0.19685039370078741" footer="0.39370078740157483"/>
  <pageSetup paperSize="9" orientation="portrait" r:id="rId1"/>
  <headerFooter>
    <oddFooter>&amp;L&amp;"Arial,Običajno"&amp;10Dozidava OŠ Brezovica pri Ljubljani
Notranja oprema - &amp;A&amp;R&amp;"Arial,Običajno"&amp;10&amp;P/&amp;N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S60"/>
  <sheetViews>
    <sheetView showZeros="0" view="pageBreakPreview" zoomScaleSheetLayoutView="100" workbookViewId="0">
      <pane ySplit="10" topLeftCell="A23" activePane="bottomLeft" state="frozen"/>
      <selection activeCell="B36" sqref="B36"/>
      <selection pane="bottomLeft" activeCell="E28" sqref="E28"/>
    </sheetView>
  </sheetViews>
  <sheetFormatPr defaultColWidth="9" defaultRowHeight="12.75" x14ac:dyDescent="0.2"/>
  <cols>
    <col min="1" max="1" width="5.42578125" style="21" customWidth="1"/>
    <col min="2" max="2" width="40.7109375" style="48" customWidth="1"/>
    <col min="3" max="3" width="4.7109375" style="22" customWidth="1"/>
    <col min="4" max="4" width="7.7109375" style="262" customWidth="1"/>
    <col min="5" max="5" width="14" style="24" customWidth="1"/>
    <col min="6" max="6" width="15.7109375" style="24" customWidth="1"/>
    <col min="7" max="7" width="9.5703125" style="71" customWidth="1"/>
    <col min="8" max="8" width="9.7109375" style="128" customWidth="1"/>
    <col min="9" max="9" width="14.140625" style="20" bestFit="1" customWidth="1"/>
    <col min="10" max="10" width="3" style="20" bestFit="1" customWidth="1"/>
    <col min="11" max="11" width="9" style="20" bestFit="1" customWidth="1"/>
    <col min="12" max="12" width="8" style="20" bestFit="1" customWidth="1"/>
    <col min="13" max="14" width="9" style="20"/>
    <col min="15" max="15" width="25.5703125" style="20" bestFit="1" customWidth="1"/>
    <col min="16" max="16384" width="9" style="20"/>
  </cols>
  <sheetData>
    <row r="1" spans="1:8" s="1" customFormat="1" ht="12" customHeight="1" x14ac:dyDescent="0.2">
      <c r="D1" s="249"/>
      <c r="G1" s="7"/>
      <c r="H1" s="6"/>
    </row>
    <row r="2" spans="1:8" s="1" customFormat="1" ht="12" customHeight="1" x14ac:dyDescent="0.2">
      <c r="D2" s="249"/>
      <c r="G2" s="7"/>
      <c r="H2" s="6"/>
    </row>
    <row r="3" spans="1:8" s="1" customFormat="1" ht="12" customHeight="1" x14ac:dyDescent="0.2">
      <c r="D3" s="249"/>
      <c r="G3" s="7"/>
      <c r="H3" s="6"/>
    </row>
    <row r="4" spans="1:8" s="1" customFormat="1" ht="12" customHeight="1" x14ac:dyDescent="0.2">
      <c r="D4" s="249"/>
      <c r="G4" s="7"/>
      <c r="H4" s="6"/>
    </row>
    <row r="5" spans="1:8" s="1" customFormat="1" ht="12" customHeight="1" x14ac:dyDescent="0.2">
      <c r="D5" s="249"/>
      <c r="G5" s="7"/>
      <c r="H5" s="6"/>
    </row>
    <row r="6" spans="1:8" s="1" customFormat="1" ht="12" customHeight="1" x14ac:dyDescent="0.2">
      <c r="D6" s="249"/>
      <c r="G6" s="7"/>
      <c r="H6" s="6"/>
    </row>
    <row r="7" spans="1:8" s="1" customFormat="1" ht="12" customHeight="1" x14ac:dyDescent="0.2">
      <c r="A7" s="11"/>
      <c r="B7" s="11"/>
      <c r="C7" s="11"/>
      <c r="D7" s="250"/>
      <c r="E7" s="11"/>
      <c r="F7" s="11"/>
      <c r="G7" s="7"/>
      <c r="H7" s="6"/>
    </row>
    <row r="8" spans="1:8" s="1" customFormat="1" ht="12" customHeight="1" x14ac:dyDescent="0.2">
      <c r="D8" s="249"/>
      <c r="G8" s="7"/>
      <c r="H8" s="6"/>
    </row>
    <row r="9" spans="1:8" s="55" customFormat="1" x14ac:dyDescent="0.2">
      <c r="A9" s="49"/>
      <c r="B9" s="50" t="s">
        <v>7</v>
      </c>
      <c r="C9" s="51" t="s">
        <v>1</v>
      </c>
      <c r="D9" s="251" t="s">
        <v>2</v>
      </c>
      <c r="E9" s="52" t="s">
        <v>3</v>
      </c>
      <c r="F9" s="52" t="s">
        <v>4</v>
      </c>
      <c r="G9" s="53"/>
      <c r="H9" s="54"/>
    </row>
    <row r="10" spans="1:8" s="60" customFormat="1" x14ac:dyDescent="0.2">
      <c r="A10" s="56"/>
      <c r="B10" s="3"/>
      <c r="C10" s="57"/>
      <c r="D10" s="252"/>
      <c r="E10" s="58"/>
      <c r="F10" s="3"/>
      <c r="G10" s="7"/>
      <c r="H10" s="59"/>
    </row>
    <row r="11" spans="1:8" s="60" customFormat="1" x14ac:dyDescent="0.2">
      <c r="A11" s="56"/>
      <c r="B11" s="3"/>
      <c r="C11" s="57"/>
      <c r="D11" s="252"/>
      <c r="E11" s="58"/>
      <c r="F11" s="3"/>
      <c r="G11" s="7"/>
      <c r="H11" s="59"/>
    </row>
    <row r="12" spans="1:8" s="60" customFormat="1" ht="15.75" x14ac:dyDescent="0.2">
      <c r="A12" s="61"/>
      <c r="B12" s="62" t="s">
        <v>9</v>
      </c>
      <c r="C12" s="63" t="s">
        <v>0</v>
      </c>
      <c r="D12" s="253" t="s">
        <v>5</v>
      </c>
      <c r="E12" s="64" t="s">
        <v>0</v>
      </c>
      <c r="F12" s="64"/>
      <c r="G12" s="7"/>
      <c r="H12" s="65"/>
    </row>
    <row r="13" spans="1:8" ht="15.95" customHeight="1" x14ac:dyDescent="0.2">
      <c r="A13" s="66"/>
      <c r="B13" s="67" t="s">
        <v>38</v>
      </c>
      <c r="C13" s="68"/>
      <c r="D13" s="254"/>
      <c r="E13" s="69"/>
      <c r="F13" s="70"/>
      <c r="H13" s="72"/>
    </row>
    <row r="14" spans="1:8" x14ac:dyDescent="0.2">
      <c r="A14" s="66"/>
      <c r="B14" s="73"/>
      <c r="C14" s="68"/>
      <c r="D14" s="254"/>
      <c r="E14" s="69"/>
      <c r="F14" s="70"/>
      <c r="H14" s="72"/>
    </row>
    <row r="15" spans="1:8" s="83" customFormat="1" x14ac:dyDescent="0.2">
      <c r="A15" s="76" t="s">
        <v>32</v>
      </c>
      <c r="B15" s="186" t="s">
        <v>33</v>
      </c>
      <c r="C15" s="78"/>
      <c r="D15" s="255"/>
      <c r="E15" s="79"/>
      <c r="F15" s="79"/>
      <c r="G15" s="80"/>
      <c r="H15" s="81"/>
    </row>
    <row r="16" spans="1:8" s="83" customFormat="1" x14ac:dyDescent="0.2">
      <c r="A16" s="76"/>
      <c r="B16" s="162"/>
      <c r="C16" s="78"/>
      <c r="D16" s="255"/>
      <c r="E16" s="79"/>
      <c r="F16" s="79"/>
      <c r="G16" s="80"/>
      <c r="H16" s="81"/>
    </row>
    <row r="17" spans="1:14" s="208" customFormat="1" ht="15.95" customHeight="1" x14ac:dyDescent="0.2">
      <c r="A17" s="193"/>
      <c r="B17" s="95" t="s">
        <v>20</v>
      </c>
      <c r="C17" s="188"/>
      <c r="D17" s="256"/>
      <c r="E17" s="189"/>
      <c r="F17" s="206"/>
      <c r="G17" s="190"/>
      <c r="H17" s="191"/>
      <c r="I17" s="207"/>
      <c r="J17" s="192"/>
      <c r="K17" s="192"/>
      <c r="L17" s="192"/>
    </row>
    <row r="18" spans="1:14" s="208" customFormat="1" ht="27.75" customHeight="1" x14ac:dyDescent="0.2">
      <c r="A18" s="193" t="s">
        <v>19</v>
      </c>
      <c r="B18" s="267" t="s">
        <v>44</v>
      </c>
      <c r="C18" s="267"/>
      <c r="D18" s="267"/>
      <c r="E18" s="267"/>
      <c r="F18" s="267"/>
      <c r="G18" s="190"/>
      <c r="H18" s="191"/>
      <c r="I18" s="207"/>
      <c r="J18" s="192"/>
      <c r="K18" s="192"/>
      <c r="L18" s="192"/>
    </row>
    <row r="19" spans="1:14" s="208" customFormat="1" ht="27.75" customHeight="1" x14ac:dyDescent="0.2">
      <c r="A19" s="193" t="s">
        <v>19</v>
      </c>
      <c r="B19" s="267" t="s">
        <v>45</v>
      </c>
      <c r="C19" s="267"/>
      <c r="D19" s="267"/>
      <c r="E19" s="267"/>
      <c r="F19" s="267"/>
      <c r="G19" s="190"/>
      <c r="H19" s="191"/>
      <c r="I19" s="207"/>
      <c r="J19" s="192"/>
      <c r="K19" s="192"/>
      <c r="L19" s="192"/>
    </row>
    <row r="20" spans="1:14" s="208" customFormat="1" ht="27" customHeight="1" x14ac:dyDescent="0.2">
      <c r="A20" s="193" t="s">
        <v>19</v>
      </c>
      <c r="B20" s="267" t="s">
        <v>46</v>
      </c>
      <c r="C20" s="267"/>
      <c r="D20" s="267"/>
      <c r="E20" s="267"/>
      <c r="F20" s="267"/>
      <c r="G20" s="190"/>
      <c r="H20" s="191"/>
      <c r="I20" s="207"/>
      <c r="J20" s="192"/>
      <c r="K20" s="192"/>
      <c r="L20" s="192"/>
    </row>
    <row r="21" spans="1:14" s="208" customFormat="1" ht="28.5" customHeight="1" x14ac:dyDescent="0.2">
      <c r="A21" s="193" t="s">
        <v>19</v>
      </c>
      <c r="B21" s="267" t="s">
        <v>47</v>
      </c>
      <c r="C21" s="267"/>
      <c r="D21" s="267"/>
      <c r="E21" s="267"/>
      <c r="F21" s="267"/>
      <c r="G21" s="190"/>
      <c r="H21" s="191"/>
      <c r="I21" s="207"/>
      <c r="J21" s="192"/>
      <c r="K21" s="192"/>
      <c r="L21" s="192"/>
    </row>
    <row r="22" spans="1:14" s="208" customFormat="1" ht="49.5" customHeight="1" x14ac:dyDescent="0.2">
      <c r="A22" s="193" t="s">
        <v>19</v>
      </c>
      <c r="B22" s="267" t="s">
        <v>48</v>
      </c>
      <c r="C22" s="267"/>
      <c r="D22" s="267"/>
      <c r="E22" s="267"/>
      <c r="F22" s="267"/>
      <c r="G22" s="190"/>
      <c r="H22" s="191"/>
      <c r="I22" s="207"/>
      <c r="J22" s="192"/>
      <c r="K22" s="192"/>
      <c r="L22" s="192"/>
    </row>
    <row r="23" spans="1:14" s="208" customFormat="1" ht="49.5" customHeight="1" x14ac:dyDescent="0.2">
      <c r="A23" s="193" t="s">
        <v>19</v>
      </c>
      <c r="B23" s="267" t="s">
        <v>49</v>
      </c>
      <c r="C23" s="267"/>
      <c r="D23" s="267"/>
      <c r="E23" s="267"/>
      <c r="F23" s="267"/>
      <c r="G23" s="190"/>
      <c r="H23" s="191"/>
      <c r="I23" s="207"/>
      <c r="J23" s="192"/>
      <c r="K23" s="192"/>
      <c r="L23" s="192"/>
    </row>
    <row r="24" spans="1:14" s="208" customFormat="1" ht="39.75" customHeight="1" x14ac:dyDescent="0.2">
      <c r="A24" s="193" t="s">
        <v>19</v>
      </c>
      <c r="B24" s="267" t="s">
        <v>50</v>
      </c>
      <c r="C24" s="267"/>
      <c r="D24" s="267"/>
      <c r="E24" s="267"/>
      <c r="F24" s="267"/>
      <c r="G24" s="190"/>
      <c r="H24" s="191"/>
      <c r="I24" s="207"/>
      <c r="J24" s="192"/>
      <c r="K24" s="192"/>
      <c r="L24" s="192"/>
    </row>
    <row r="25" spans="1:14" s="208" customFormat="1" ht="73.5" customHeight="1" x14ac:dyDescent="0.2">
      <c r="A25" s="193" t="s">
        <v>19</v>
      </c>
      <c r="B25" s="267" t="s">
        <v>51</v>
      </c>
      <c r="C25" s="267"/>
      <c r="D25" s="267"/>
      <c r="E25" s="267"/>
      <c r="F25" s="267"/>
      <c r="G25" s="212"/>
      <c r="H25" s="213"/>
      <c r="I25" s="197"/>
      <c r="K25" s="215"/>
      <c r="N25" s="196"/>
    </row>
    <row r="26" spans="1:14" s="93" customFormat="1" x14ac:dyDescent="0.2">
      <c r="A26" s="94"/>
      <c r="B26" s="96"/>
      <c r="C26" s="86"/>
      <c r="D26" s="256"/>
      <c r="E26" s="87"/>
      <c r="F26" s="88"/>
      <c r="G26" s="89"/>
      <c r="H26" s="90"/>
      <c r="I26" s="92"/>
      <c r="J26" s="92"/>
    </row>
    <row r="27" spans="1:14" s="93" customFormat="1" x14ac:dyDescent="0.2">
      <c r="A27" s="94"/>
      <c r="B27" s="201" t="s">
        <v>43</v>
      </c>
      <c r="C27" s="86"/>
      <c r="D27" s="256"/>
      <c r="E27" s="87"/>
      <c r="F27" s="88"/>
      <c r="G27" s="89"/>
      <c r="H27" s="90"/>
      <c r="I27" s="92"/>
      <c r="J27" s="92"/>
    </row>
    <row r="28" spans="1:14" s="208" customFormat="1" ht="147" customHeight="1" x14ac:dyDescent="0.2">
      <c r="A28" s="209">
        <f>1</f>
        <v>1</v>
      </c>
      <c r="B28" s="221" t="s">
        <v>72</v>
      </c>
      <c r="C28" s="222" t="s">
        <v>6</v>
      </c>
      <c r="D28" s="257">
        <v>1</v>
      </c>
      <c r="E28" s="211"/>
      <c r="F28" s="206">
        <f>E28*D28</f>
        <v>0</v>
      </c>
      <c r="G28" s="212"/>
      <c r="H28" s="213"/>
      <c r="I28" s="220"/>
      <c r="J28" s="214"/>
      <c r="K28" s="216"/>
      <c r="L28" s="216"/>
      <c r="M28" s="216"/>
    </row>
    <row r="29" spans="1:14" s="208" customFormat="1" ht="12" x14ac:dyDescent="0.2">
      <c r="A29" s="209"/>
      <c r="B29" s="221"/>
      <c r="C29" s="222"/>
      <c r="D29" s="257"/>
      <c r="E29" s="218"/>
      <c r="F29" s="206"/>
      <c r="G29" s="212"/>
      <c r="H29" s="213"/>
    </row>
    <row r="30" spans="1:14" s="208" customFormat="1" ht="111.75" customHeight="1" x14ac:dyDescent="0.2">
      <c r="A30" s="209">
        <f>A28+1</f>
        <v>2</v>
      </c>
      <c r="B30" s="199" t="s">
        <v>74</v>
      </c>
      <c r="C30" s="222" t="s">
        <v>6</v>
      </c>
      <c r="D30" s="257">
        <v>3</v>
      </c>
      <c r="E30" s="211"/>
      <c r="F30" s="206">
        <f>E30*D30</f>
        <v>0</v>
      </c>
      <c r="G30" s="212"/>
      <c r="H30" s="213"/>
    </row>
    <row r="31" spans="1:14" s="208" customFormat="1" ht="12" x14ac:dyDescent="0.2">
      <c r="A31" s="209"/>
      <c r="B31" s="221"/>
      <c r="C31" s="222"/>
      <c r="D31" s="257"/>
      <c r="E31" s="218"/>
      <c r="F31" s="206"/>
      <c r="G31" s="212"/>
      <c r="H31" s="213"/>
    </row>
    <row r="32" spans="1:14" s="208" customFormat="1" ht="90.75" customHeight="1" x14ac:dyDescent="0.2">
      <c r="A32" s="209">
        <f>A30+1</f>
        <v>3</v>
      </c>
      <c r="B32" s="199" t="s">
        <v>75</v>
      </c>
      <c r="C32" s="222" t="s">
        <v>6</v>
      </c>
      <c r="D32" s="257">
        <v>1</v>
      </c>
      <c r="E32" s="211"/>
      <c r="F32" s="206">
        <f>E32*D32</f>
        <v>0</v>
      </c>
      <c r="G32" s="212"/>
      <c r="H32" s="213"/>
    </row>
    <row r="33" spans="1:19" s="208" customFormat="1" ht="12" x14ac:dyDescent="0.2">
      <c r="A33" s="209"/>
      <c r="B33" s="221"/>
      <c r="C33" s="222"/>
      <c r="D33" s="257"/>
      <c r="E33" s="218"/>
      <c r="F33" s="206"/>
      <c r="G33" s="212"/>
      <c r="H33" s="213"/>
    </row>
    <row r="34" spans="1:19" s="208" customFormat="1" ht="83.25" customHeight="1" x14ac:dyDescent="0.2">
      <c r="A34" s="209">
        <f>1+A32</f>
        <v>4</v>
      </c>
      <c r="B34" s="199" t="s">
        <v>58</v>
      </c>
      <c r="C34" s="222" t="s">
        <v>6</v>
      </c>
      <c r="D34" s="257">
        <v>4</v>
      </c>
      <c r="E34" s="211"/>
      <c r="F34" s="206">
        <f>E34*D34</f>
        <v>0</v>
      </c>
      <c r="G34" s="212"/>
      <c r="H34" s="213"/>
      <c r="I34" s="220"/>
      <c r="J34" s="214"/>
      <c r="K34" s="216"/>
      <c r="L34" s="216"/>
      <c r="M34" s="216"/>
    </row>
    <row r="35" spans="1:19" s="208" customFormat="1" ht="12" x14ac:dyDescent="0.2">
      <c r="A35" s="209"/>
      <c r="B35" s="221"/>
      <c r="C35" s="217"/>
      <c r="D35" s="258"/>
      <c r="E35" s="218"/>
      <c r="F35" s="219"/>
      <c r="G35" s="212"/>
      <c r="H35" s="213"/>
      <c r="I35" s="207"/>
    </row>
    <row r="36" spans="1:19" s="208" customFormat="1" ht="66.75" customHeight="1" x14ac:dyDescent="0.2">
      <c r="A36" s="209">
        <f>1+A34</f>
        <v>5</v>
      </c>
      <c r="B36" s="199" t="s">
        <v>59</v>
      </c>
      <c r="C36" s="222" t="s">
        <v>8</v>
      </c>
      <c r="D36" s="257">
        <v>4</v>
      </c>
      <c r="E36" s="211"/>
      <c r="F36" s="206">
        <f>E36*D36</f>
        <v>0</v>
      </c>
      <c r="G36" s="212"/>
      <c r="H36" s="213"/>
      <c r="I36" s="207"/>
    </row>
    <row r="37" spans="1:19" s="208" customFormat="1" ht="12" x14ac:dyDescent="0.2">
      <c r="A37" s="209"/>
      <c r="B37" s="221"/>
      <c r="C37" s="217"/>
      <c r="D37" s="258"/>
      <c r="E37" s="218"/>
      <c r="F37" s="219"/>
      <c r="G37" s="212"/>
      <c r="H37" s="213"/>
      <c r="I37" s="220"/>
      <c r="J37" s="214"/>
      <c r="K37" s="215"/>
      <c r="L37" s="216"/>
      <c r="M37" s="216"/>
    </row>
    <row r="38" spans="1:19" s="208" customFormat="1" ht="92.25" customHeight="1" x14ac:dyDescent="0.2">
      <c r="A38" s="209">
        <f>1+A36</f>
        <v>6</v>
      </c>
      <c r="B38" s="199" t="s">
        <v>78</v>
      </c>
      <c r="C38" s="222" t="s">
        <v>8</v>
      </c>
      <c r="D38" s="257">
        <v>4</v>
      </c>
      <c r="E38" s="211"/>
      <c r="F38" s="206">
        <f>E38*D38</f>
        <v>0</v>
      </c>
      <c r="G38" s="212"/>
      <c r="H38" s="213"/>
      <c r="I38" s="220"/>
      <c r="J38" s="214"/>
      <c r="K38" s="215"/>
      <c r="L38" s="216"/>
      <c r="M38" s="216"/>
    </row>
    <row r="39" spans="1:19" s="208" customFormat="1" ht="12" x14ac:dyDescent="0.2">
      <c r="A39" s="209"/>
      <c r="B39" s="221"/>
      <c r="C39" s="217"/>
      <c r="D39" s="258"/>
      <c r="E39" s="218"/>
      <c r="F39" s="219"/>
      <c r="G39" s="212"/>
      <c r="H39" s="213"/>
      <c r="I39" s="220"/>
      <c r="J39" s="214"/>
      <c r="K39" s="215"/>
      <c r="L39" s="216"/>
      <c r="M39" s="216"/>
    </row>
    <row r="40" spans="1:19" s="208" customFormat="1" ht="76.5" customHeight="1" x14ac:dyDescent="0.2">
      <c r="A40" s="209">
        <f>1+A38</f>
        <v>7</v>
      </c>
      <c r="B40" s="199" t="s">
        <v>61</v>
      </c>
      <c r="C40" s="222" t="s">
        <v>8</v>
      </c>
      <c r="D40" s="257">
        <v>2</v>
      </c>
      <c r="E40" s="211"/>
      <c r="F40" s="206">
        <f>E40*D40</f>
        <v>0</v>
      </c>
      <c r="G40" s="212"/>
      <c r="H40" s="213"/>
      <c r="I40" s="220"/>
      <c r="J40" s="214"/>
      <c r="K40" s="215"/>
      <c r="L40" s="216"/>
      <c r="M40" s="216"/>
    </row>
    <row r="41" spans="1:19" s="208" customFormat="1" ht="12" x14ac:dyDescent="0.2">
      <c r="A41" s="209"/>
      <c r="B41" s="221"/>
      <c r="C41" s="217"/>
      <c r="D41" s="258"/>
      <c r="E41" s="218"/>
      <c r="F41" s="219"/>
      <c r="G41" s="212"/>
      <c r="H41" s="213"/>
      <c r="I41" s="220"/>
      <c r="J41" s="214"/>
      <c r="K41" s="215"/>
      <c r="L41" s="216"/>
      <c r="M41" s="216"/>
    </row>
    <row r="42" spans="1:19" s="208" customFormat="1" ht="66" customHeight="1" x14ac:dyDescent="0.2">
      <c r="A42" s="209">
        <f>1+A40</f>
        <v>8</v>
      </c>
      <c r="B42" s="199" t="s">
        <v>76</v>
      </c>
      <c r="C42" s="222" t="s">
        <v>6</v>
      </c>
      <c r="D42" s="257">
        <v>2</v>
      </c>
      <c r="E42" s="211"/>
      <c r="F42" s="206">
        <f>E42*D42</f>
        <v>0</v>
      </c>
      <c r="G42" s="212"/>
      <c r="H42" s="213"/>
      <c r="I42" s="220"/>
      <c r="J42" s="214"/>
      <c r="K42" s="215"/>
      <c r="L42" s="216"/>
      <c r="M42" s="216"/>
    </row>
    <row r="43" spans="1:19" s="208" customFormat="1" ht="12" x14ac:dyDescent="0.2">
      <c r="A43" s="209"/>
      <c r="B43" s="221"/>
      <c r="C43" s="217"/>
      <c r="D43" s="258"/>
      <c r="E43" s="218"/>
      <c r="F43" s="219"/>
      <c r="G43" s="212"/>
      <c r="H43" s="213"/>
      <c r="I43" s="220"/>
      <c r="J43" s="214"/>
      <c r="K43" s="215"/>
      <c r="L43" s="216"/>
      <c r="M43" s="216"/>
    </row>
    <row r="44" spans="1:19" s="208" customFormat="1" ht="74.25" customHeight="1" x14ac:dyDescent="0.2">
      <c r="A44" s="209">
        <f>1+A42</f>
        <v>9</v>
      </c>
      <c r="B44" s="221" t="s">
        <v>62</v>
      </c>
      <c r="C44" s="222" t="s">
        <v>6</v>
      </c>
      <c r="D44" s="257">
        <v>4</v>
      </c>
      <c r="E44" s="211"/>
      <c r="F44" s="206">
        <f>E44*D44</f>
        <v>0</v>
      </c>
      <c r="G44" s="212"/>
      <c r="H44" s="213"/>
      <c r="I44" s="220"/>
      <c r="J44" s="214"/>
      <c r="K44" s="215"/>
      <c r="L44" s="216"/>
      <c r="M44" s="216"/>
    </row>
    <row r="45" spans="1:19" s="208" customFormat="1" ht="12" x14ac:dyDescent="0.2">
      <c r="A45" s="209"/>
      <c r="B45" s="221"/>
      <c r="C45" s="217"/>
      <c r="D45" s="258"/>
      <c r="E45" s="218"/>
      <c r="F45" s="219"/>
      <c r="G45" s="212"/>
      <c r="H45" s="213"/>
      <c r="I45" s="220"/>
      <c r="J45" s="214"/>
      <c r="K45" s="215"/>
      <c r="L45" s="216"/>
      <c r="M45" s="216"/>
    </row>
    <row r="46" spans="1:19" s="223" customFormat="1" ht="63.75" customHeight="1" x14ac:dyDescent="0.2">
      <c r="A46" s="209">
        <f>1+A44</f>
        <v>10</v>
      </c>
      <c r="B46" s="224" t="s">
        <v>63</v>
      </c>
      <c r="C46" s="210" t="s">
        <v>6</v>
      </c>
      <c r="D46" s="256">
        <v>2</v>
      </c>
      <c r="E46" s="211"/>
      <c r="F46" s="206">
        <f>E46*D46</f>
        <v>0</v>
      </c>
      <c r="G46" s="225"/>
      <c r="H46" s="226"/>
      <c r="I46" s="207"/>
      <c r="O46" s="208"/>
      <c r="P46" s="208"/>
      <c r="Q46" s="208"/>
      <c r="R46" s="208"/>
      <c r="S46" s="208"/>
    </row>
    <row r="47" spans="1:19" s="223" customFormat="1" x14ac:dyDescent="0.2">
      <c r="A47" s="209"/>
      <c r="B47" s="224"/>
      <c r="C47" s="210"/>
      <c r="D47" s="256"/>
      <c r="E47" s="218"/>
      <c r="F47" s="206"/>
      <c r="G47" s="225"/>
      <c r="H47" s="226"/>
      <c r="I47" s="207"/>
      <c r="O47" s="208"/>
      <c r="P47" s="208"/>
      <c r="Q47" s="208"/>
      <c r="R47" s="208"/>
      <c r="S47" s="208"/>
    </row>
    <row r="48" spans="1:19" s="223" customFormat="1" ht="66" customHeight="1" x14ac:dyDescent="0.2">
      <c r="A48" s="209">
        <f>1+A46</f>
        <v>11</v>
      </c>
      <c r="B48" s="224" t="s">
        <v>77</v>
      </c>
      <c r="C48" s="210" t="s">
        <v>6</v>
      </c>
      <c r="D48" s="256">
        <v>1</v>
      </c>
      <c r="E48" s="211"/>
      <c r="F48" s="206">
        <f>E48*D48</f>
        <v>0</v>
      </c>
      <c r="G48" s="225"/>
      <c r="H48" s="226"/>
      <c r="I48" s="207"/>
      <c r="O48" s="208"/>
      <c r="P48" s="208"/>
      <c r="Q48" s="208"/>
      <c r="R48" s="208"/>
      <c r="S48" s="208"/>
    </row>
    <row r="49" spans="1:19" s="223" customFormat="1" x14ac:dyDescent="0.2">
      <c r="A49" s="209"/>
      <c r="B49" s="224"/>
      <c r="C49" s="210"/>
      <c r="D49" s="256"/>
      <c r="E49" s="218"/>
      <c r="F49" s="206"/>
      <c r="G49" s="225"/>
      <c r="H49" s="226"/>
      <c r="I49" s="207"/>
      <c r="O49" s="208"/>
      <c r="P49" s="208"/>
      <c r="Q49" s="208"/>
      <c r="R49" s="208"/>
      <c r="S49" s="208"/>
    </row>
    <row r="50" spans="1:19" s="223" customFormat="1" ht="74.25" customHeight="1" x14ac:dyDescent="0.2">
      <c r="A50" s="209">
        <f>1+A48</f>
        <v>12</v>
      </c>
      <c r="B50" s="224" t="s">
        <v>55</v>
      </c>
      <c r="C50" s="210" t="s">
        <v>6</v>
      </c>
      <c r="D50" s="256">
        <v>1</v>
      </c>
      <c r="E50" s="211"/>
      <c r="F50" s="206">
        <f>E50*D50</f>
        <v>0</v>
      </c>
      <c r="G50" s="225"/>
      <c r="H50" s="226"/>
      <c r="I50" s="207"/>
      <c r="O50" s="208"/>
      <c r="P50" s="208"/>
      <c r="Q50" s="208"/>
      <c r="R50" s="208"/>
      <c r="S50" s="208"/>
    </row>
    <row r="51" spans="1:19" s="223" customFormat="1" x14ac:dyDescent="0.2">
      <c r="A51" s="209"/>
      <c r="B51" s="224"/>
      <c r="C51" s="210"/>
      <c r="D51" s="256"/>
      <c r="E51" s="218"/>
      <c r="F51" s="206"/>
      <c r="G51" s="225"/>
      <c r="H51" s="226"/>
      <c r="I51" s="207"/>
      <c r="O51" s="208"/>
      <c r="P51" s="208"/>
      <c r="Q51" s="208"/>
      <c r="R51" s="208"/>
      <c r="S51" s="208"/>
    </row>
    <row r="52" spans="1:19" s="223" customFormat="1" ht="40.5" customHeight="1" x14ac:dyDescent="0.2">
      <c r="A52" s="209">
        <f>1+A50</f>
        <v>13</v>
      </c>
      <c r="B52" s="221" t="s">
        <v>73</v>
      </c>
      <c r="C52" s="222" t="s">
        <v>6</v>
      </c>
      <c r="D52" s="257">
        <v>1</v>
      </c>
      <c r="E52" s="211"/>
      <c r="F52" s="206">
        <f>E52*D52</f>
        <v>0</v>
      </c>
      <c r="G52" s="225"/>
      <c r="H52" s="226"/>
      <c r="I52" s="207"/>
      <c r="O52" s="208"/>
      <c r="P52" s="208"/>
      <c r="Q52" s="208"/>
      <c r="R52" s="208"/>
      <c r="S52" s="208"/>
    </row>
    <row r="53" spans="1:19" s="223" customFormat="1" x14ac:dyDescent="0.2">
      <c r="A53" s="209"/>
      <c r="B53" s="224"/>
      <c r="C53" s="210"/>
      <c r="D53" s="256"/>
      <c r="E53" s="218"/>
      <c r="F53" s="206"/>
      <c r="G53" s="225"/>
      <c r="H53" s="226"/>
      <c r="I53" s="207"/>
      <c r="O53" s="208"/>
      <c r="P53" s="208"/>
      <c r="Q53" s="208"/>
      <c r="R53" s="208"/>
      <c r="S53" s="208"/>
    </row>
    <row r="54" spans="1:19" s="223" customFormat="1" ht="147.75" customHeight="1" x14ac:dyDescent="0.2">
      <c r="A54" s="209">
        <f>1+A52</f>
        <v>14</v>
      </c>
      <c r="B54" s="224" t="s">
        <v>69</v>
      </c>
      <c r="C54" s="210" t="s">
        <v>6</v>
      </c>
      <c r="D54" s="256">
        <v>2</v>
      </c>
      <c r="E54" s="211"/>
      <c r="F54" s="206">
        <f>E54*D54</f>
        <v>0</v>
      </c>
      <c r="G54" s="225"/>
      <c r="H54" s="226"/>
      <c r="I54" s="207"/>
      <c r="O54" s="208"/>
      <c r="P54" s="208"/>
      <c r="Q54" s="208"/>
      <c r="R54" s="208"/>
      <c r="S54" s="208"/>
    </row>
    <row r="55" spans="1:19" s="223" customFormat="1" x14ac:dyDescent="0.2">
      <c r="A55" s="209"/>
      <c r="B55" s="224"/>
      <c r="C55" s="210"/>
      <c r="D55" s="256"/>
      <c r="E55" s="218"/>
      <c r="F55" s="206"/>
      <c r="G55" s="203"/>
      <c r="H55" s="194"/>
      <c r="I55" s="215"/>
      <c r="J55" s="195"/>
      <c r="K55" s="196"/>
      <c r="L55" s="196"/>
      <c r="M55" s="197"/>
    </row>
    <row r="56" spans="1:19" x14ac:dyDescent="0.2">
      <c r="A56" s="124" t="s">
        <v>52</v>
      </c>
      <c r="B56" s="125"/>
      <c r="C56" s="126"/>
      <c r="D56" s="259"/>
      <c r="E56" s="127"/>
      <c r="F56" s="127"/>
    </row>
    <row r="57" spans="1:19" s="134" customFormat="1" x14ac:dyDescent="0.2">
      <c r="A57" s="130"/>
      <c r="B57" s="131" t="str">
        <f>+CONCATENATE("REKAPITULACIJA - ",B15)</f>
        <v>REKAPITULACIJA - PRITLIČJE / KABINET P4</v>
      </c>
      <c r="C57" s="132"/>
      <c r="D57" s="260"/>
      <c r="E57" s="133"/>
      <c r="F57" s="133">
        <f>SUM(F28:F55)</f>
        <v>0</v>
      </c>
      <c r="G57" s="71"/>
      <c r="H57" s="128"/>
    </row>
    <row r="58" spans="1:19" x14ac:dyDescent="0.2">
      <c r="A58" s="124" t="s">
        <v>52</v>
      </c>
      <c r="B58" s="125"/>
      <c r="C58" s="126"/>
      <c r="D58" s="259"/>
      <c r="E58" s="127"/>
      <c r="F58" s="127"/>
    </row>
    <row r="59" spans="1:19" x14ac:dyDescent="0.2">
      <c r="A59" s="124"/>
      <c r="B59" s="125"/>
      <c r="C59" s="126"/>
      <c r="D59" s="259"/>
      <c r="E59" s="127"/>
      <c r="F59" s="127"/>
    </row>
    <row r="60" spans="1:19" s="60" customFormat="1" x14ac:dyDescent="0.2">
      <c r="A60" s="135"/>
      <c r="B60" s="136"/>
      <c r="C60" s="137"/>
      <c r="D60" s="261"/>
      <c r="E60" s="138"/>
      <c r="F60" s="138"/>
      <c r="G60" s="7"/>
      <c r="H60" s="59"/>
    </row>
  </sheetData>
  <mergeCells count="8">
    <mergeCell ref="B18:F18"/>
    <mergeCell ref="B25:F25"/>
    <mergeCell ref="B19:F19"/>
    <mergeCell ref="B20:F20"/>
    <mergeCell ref="B21:F21"/>
    <mergeCell ref="B22:F22"/>
    <mergeCell ref="B23:F23"/>
    <mergeCell ref="B24:F24"/>
  </mergeCells>
  <pageMargins left="0.98425196850393704" right="0.59055118110236227" top="0.39370078740157483" bottom="0.98425196850393704" header="0.19685039370078741" footer="0.39370078740157483"/>
  <pageSetup paperSize="9" orientation="portrait" r:id="rId1"/>
  <headerFooter>
    <oddFooter>&amp;L&amp;"Arial,Običajno"&amp;10Dozidava OŠ Brezovica pri Ljubljani
Notranja oprema - &amp;A&amp;R&amp;"Arial,Običajno"&amp;10&amp;P/&amp;N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S41"/>
  <sheetViews>
    <sheetView showZeros="0" view="pageBreakPreview" zoomScaleSheetLayoutView="100" workbookViewId="0">
      <pane ySplit="10" topLeftCell="A20" activePane="bottomLeft" state="frozen"/>
      <selection activeCell="B36" sqref="B36"/>
      <selection pane="bottomLeft" activeCell="E28" sqref="E28"/>
    </sheetView>
  </sheetViews>
  <sheetFormatPr defaultColWidth="9" defaultRowHeight="12.75" x14ac:dyDescent="0.2"/>
  <cols>
    <col min="1" max="1" width="5.42578125" style="21" customWidth="1"/>
    <col min="2" max="2" width="40.7109375" style="48" customWidth="1"/>
    <col min="3" max="3" width="4.7109375" style="22" customWidth="1"/>
    <col min="4" max="4" width="7.7109375" style="262" customWidth="1"/>
    <col min="5" max="5" width="14" style="24" customWidth="1"/>
    <col min="6" max="6" width="15.7109375" style="24" customWidth="1"/>
    <col min="7" max="7" width="9.5703125" style="71" customWidth="1"/>
    <col min="8" max="8" width="12" style="128" bestFit="1" customWidth="1"/>
    <col min="9" max="9" width="14.140625" style="20" bestFit="1" customWidth="1"/>
    <col min="10" max="10" width="9" style="20" bestFit="1" customWidth="1"/>
    <col min="11" max="11" width="8" style="20" bestFit="1" customWidth="1"/>
    <col min="12" max="12" width="12" style="20" bestFit="1" customWidth="1"/>
    <col min="13" max="14" width="3" style="20" bestFit="1" customWidth="1"/>
    <col min="15" max="15" width="5" style="20" bestFit="1" customWidth="1"/>
    <col min="16" max="16" width="3" style="20" bestFit="1" customWidth="1"/>
    <col min="17" max="18" width="9" style="20"/>
    <col min="19" max="19" width="25.5703125" style="20" bestFit="1" customWidth="1"/>
    <col min="20" max="16384" width="9" style="20"/>
  </cols>
  <sheetData>
    <row r="1" spans="1:11" s="1" customFormat="1" ht="12" customHeight="1" x14ac:dyDescent="0.2">
      <c r="D1" s="249"/>
      <c r="G1" s="7"/>
      <c r="H1" s="6"/>
      <c r="I1" s="2"/>
    </row>
    <row r="2" spans="1:11" s="1" customFormat="1" ht="12" customHeight="1" x14ac:dyDescent="0.2">
      <c r="D2" s="249"/>
      <c r="G2" s="7"/>
      <c r="H2" s="6"/>
      <c r="I2" s="2"/>
    </row>
    <row r="3" spans="1:11" s="1" customFormat="1" ht="12" customHeight="1" x14ac:dyDescent="0.2">
      <c r="D3" s="249"/>
      <c r="G3" s="7"/>
      <c r="H3" s="6"/>
      <c r="I3" s="2"/>
    </row>
    <row r="4" spans="1:11" s="1" customFormat="1" ht="12" customHeight="1" x14ac:dyDescent="0.2">
      <c r="D4" s="249"/>
      <c r="G4" s="7"/>
      <c r="H4" s="6"/>
      <c r="I4" s="2"/>
    </row>
    <row r="5" spans="1:11" s="1" customFormat="1" ht="12" customHeight="1" x14ac:dyDescent="0.2">
      <c r="D5" s="249"/>
      <c r="G5" s="7"/>
      <c r="H5" s="6"/>
      <c r="I5" s="2"/>
    </row>
    <row r="6" spans="1:11" s="1" customFormat="1" ht="12" customHeight="1" x14ac:dyDescent="0.2">
      <c r="D6" s="249"/>
      <c r="G6" s="7"/>
      <c r="H6" s="6"/>
      <c r="I6" s="2"/>
    </row>
    <row r="7" spans="1:11" s="1" customFormat="1" ht="12" customHeight="1" x14ac:dyDescent="0.2">
      <c r="A7" s="11"/>
      <c r="B7" s="11"/>
      <c r="C7" s="11"/>
      <c r="D7" s="250"/>
      <c r="E7" s="11"/>
      <c r="F7" s="11"/>
      <c r="G7" s="7"/>
      <c r="H7" s="6"/>
      <c r="I7" s="2"/>
    </row>
    <row r="8" spans="1:11" s="1" customFormat="1" ht="12" customHeight="1" x14ac:dyDescent="0.2">
      <c r="D8" s="249"/>
      <c r="G8" s="7"/>
      <c r="H8" s="6"/>
      <c r="I8" s="2"/>
    </row>
    <row r="9" spans="1:11" s="55" customFormat="1" x14ac:dyDescent="0.2">
      <c r="A9" s="170"/>
      <c r="B9" s="97" t="s">
        <v>7</v>
      </c>
      <c r="C9" s="171" t="s">
        <v>1</v>
      </c>
      <c r="D9" s="263" t="s">
        <v>2</v>
      </c>
      <c r="E9" s="172" t="s">
        <v>3</v>
      </c>
      <c r="F9" s="172" t="s">
        <v>4</v>
      </c>
      <c r="G9" s="53"/>
      <c r="H9" s="54"/>
    </row>
    <row r="10" spans="1:11" s="179" customFormat="1" x14ac:dyDescent="0.2">
      <c r="A10" s="173"/>
      <c r="B10" s="174"/>
      <c r="C10" s="175"/>
      <c r="D10" s="264"/>
      <c r="E10" s="176"/>
      <c r="F10" s="174"/>
      <c r="G10" s="177"/>
      <c r="H10" s="178"/>
    </row>
    <row r="11" spans="1:11" s="60" customFormat="1" x14ac:dyDescent="0.2">
      <c r="A11" s="56"/>
      <c r="B11" s="3"/>
      <c r="C11" s="57"/>
      <c r="D11" s="252"/>
      <c r="E11" s="58"/>
      <c r="F11" s="3"/>
      <c r="G11" s="7"/>
      <c r="H11" s="59"/>
    </row>
    <row r="12" spans="1:11" s="60" customFormat="1" ht="15.75" x14ac:dyDescent="0.2">
      <c r="A12" s="61"/>
      <c r="B12" s="62" t="s">
        <v>9</v>
      </c>
      <c r="C12" s="63" t="s">
        <v>0</v>
      </c>
      <c r="D12" s="253" t="s">
        <v>5</v>
      </c>
      <c r="E12" s="64" t="s">
        <v>0</v>
      </c>
      <c r="F12" s="64"/>
      <c r="G12" s="7"/>
      <c r="H12" s="65"/>
    </row>
    <row r="13" spans="1:11" ht="15.95" customHeight="1" x14ac:dyDescent="0.2">
      <c r="A13" s="66"/>
      <c r="B13" s="67" t="s">
        <v>38</v>
      </c>
      <c r="C13" s="68"/>
      <c r="D13" s="254"/>
      <c r="E13" s="69"/>
      <c r="F13" s="70"/>
      <c r="H13" s="72"/>
    </row>
    <row r="14" spans="1:11" x14ac:dyDescent="0.2">
      <c r="A14" s="66"/>
      <c r="B14" s="73"/>
      <c r="C14" s="68"/>
      <c r="D14" s="254"/>
      <c r="E14" s="69"/>
      <c r="F14" s="70"/>
      <c r="H14" s="72"/>
    </row>
    <row r="15" spans="1:11" s="83" customFormat="1" x14ac:dyDescent="0.2">
      <c r="A15" s="76" t="s">
        <v>39</v>
      </c>
      <c r="B15" s="77" t="s">
        <v>34</v>
      </c>
      <c r="C15" s="78"/>
      <c r="D15" s="255"/>
      <c r="E15" s="79"/>
      <c r="F15" s="79"/>
      <c r="G15" s="80"/>
      <c r="H15" s="81"/>
      <c r="I15" s="82"/>
    </row>
    <row r="16" spans="1:11" s="93" customFormat="1" x14ac:dyDescent="0.2">
      <c r="A16" s="84"/>
      <c r="B16" s="85"/>
      <c r="C16" s="86"/>
      <c r="D16" s="256">
        <v>0</v>
      </c>
      <c r="E16" s="87"/>
      <c r="F16" s="88">
        <f>IF(B16="REKAPITULACIJA",+SUM(F$16:F16),IF(E16=" ","",+D16*E16))</f>
        <v>0</v>
      </c>
      <c r="G16" s="89"/>
      <c r="H16" s="90"/>
      <c r="I16" s="91"/>
      <c r="J16" s="92"/>
      <c r="K16" s="92"/>
    </row>
    <row r="17" spans="1:19" s="208" customFormat="1" ht="15.95" customHeight="1" x14ac:dyDescent="0.2">
      <c r="A17" s="193"/>
      <c r="B17" s="95" t="s">
        <v>20</v>
      </c>
      <c r="C17" s="188"/>
      <c r="D17" s="256"/>
      <c r="E17" s="189"/>
      <c r="F17" s="206"/>
      <c r="G17" s="190"/>
      <c r="H17" s="191"/>
      <c r="I17" s="207"/>
      <c r="J17" s="192"/>
      <c r="K17" s="192"/>
      <c r="L17" s="192"/>
    </row>
    <row r="18" spans="1:19" s="208" customFormat="1" ht="27.75" customHeight="1" x14ac:dyDescent="0.2">
      <c r="A18" s="193" t="s">
        <v>19</v>
      </c>
      <c r="B18" s="267" t="s">
        <v>44</v>
      </c>
      <c r="C18" s="267"/>
      <c r="D18" s="267"/>
      <c r="E18" s="267"/>
      <c r="F18" s="267"/>
      <c r="G18" s="190"/>
      <c r="H18" s="191"/>
      <c r="I18" s="207"/>
      <c r="J18" s="192"/>
      <c r="K18" s="192"/>
      <c r="L18" s="192"/>
    </row>
    <row r="19" spans="1:19" s="208" customFormat="1" ht="27.75" customHeight="1" x14ac:dyDescent="0.2">
      <c r="A19" s="193" t="s">
        <v>19</v>
      </c>
      <c r="B19" s="267" t="s">
        <v>45</v>
      </c>
      <c r="C19" s="267"/>
      <c r="D19" s="267"/>
      <c r="E19" s="267"/>
      <c r="F19" s="267"/>
      <c r="G19" s="190"/>
      <c r="H19" s="191"/>
      <c r="I19" s="207"/>
      <c r="J19" s="192"/>
      <c r="K19" s="192"/>
      <c r="L19" s="192"/>
    </row>
    <row r="20" spans="1:19" s="208" customFormat="1" ht="27" customHeight="1" x14ac:dyDescent="0.2">
      <c r="A20" s="193" t="s">
        <v>19</v>
      </c>
      <c r="B20" s="267" t="s">
        <v>46</v>
      </c>
      <c r="C20" s="267"/>
      <c r="D20" s="267"/>
      <c r="E20" s="267"/>
      <c r="F20" s="267"/>
      <c r="G20" s="190"/>
      <c r="H20" s="191"/>
      <c r="I20" s="207"/>
      <c r="J20" s="192"/>
      <c r="K20" s="192"/>
      <c r="L20" s="192"/>
    </row>
    <row r="21" spans="1:19" s="208" customFormat="1" ht="28.5" customHeight="1" x14ac:dyDescent="0.2">
      <c r="A21" s="193" t="s">
        <v>19</v>
      </c>
      <c r="B21" s="267" t="s">
        <v>47</v>
      </c>
      <c r="C21" s="267"/>
      <c r="D21" s="267"/>
      <c r="E21" s="267"/>
      <c r="F21" s="267"/>
      <c r="G21" s="190"/>
      <c r="H21" s="191"/>
      <c r="I21" s="207"/>
      <c r="J21" s="192"/>
      <c r="K21" s="192"/>
      <c r="L21" s="192"/>
    </row>
    <row r="22" spans="1:19" s="208" customFormat="1" ht="49.5" customHeight="1" x14ac:dyDescent="0.2">
      <c r="A22" s="193" t="s">
        <v>19</v>
      </c>
      <c r="B22" s="267" t="s">
        <v>48</v>
      </c>
      <c r="C22" s="267"/>
      <c r="D22" s="267"/>
      <c r="E22" s="267"/>
      <c r="F22" s="267"/>
      <c r="G22" s="190"/>
      <c r="H22" s="191"/>
      <c r="I22" s="207"/>
      <c r="J22" s="192"/>
      <c r="K22" s="192"/>
      <c r="L22" s="192"/>
    </row>
    <row r="23" spans="1:19" s="208" customFormat="1" ht="49.5" customHeight="1" x14ac:dyDescent="0.2">
      <c r="A23" s="193" t="s">
        <v>19</v>
      </c>
      <c r="B23" s="267" t="s">
        <v>49</v>
      </c>
      <c r="C23" s="267"/>
      <c r="D23" s="267"/>
      <c r="E23" s="267"/>
      <c r="F23" s="267"/>
      <c r="G23" s="190"/>
      <c r="H23" s="191"/>
      <c r="I23" s="207"/>
      <c r="J23" s="192"/>
      <c r="K23" s="192"/>
      <c r="L23" s="192"/>
    </row>
    <row r="24" spans="1:19" s="208" customFormat="1" ht="39.75" customHeight="1" x14ac:dyDescent="0.2">
      <c r="A24" s="193" t="s">
        <v>19</v>
      </c>
      <c r="B24" s="267" t="s">
        <v>50</v>
      </c>
      <c r="C24" s="267"/>
      <c r="D24" s="267"/>
      <c r="E24" s="267"/>
      <c r="F24" s="267"/>
      <c r="G24" s="190"/>
      <c r="H24" s="191"/>
      <c r="I24" s="207"/>
      <c r="J24" s="192"/>
      <c r="K24" s="192"/>
      <c r="L24" s="192"/>
    </row>
    <row r="25" spans="1:19" s="208" customFormat="1" ht="73.5" customHeight="1" x14ac:dyDescent="0.2">
      <c r="A25" s="193" t="s">
        <v>19</v>
      </c>
      <c r="B25" s="267" t="s">
        <v>51</v>
      </c>
      <c r="C25" s="267"/>
      <c r="D25" s="267"/>
      <c r="E25" s="267"/>
      <c r="F25" s="267"/>
      <c r="G25" s="212"/>
      <c r="H25" s="213"/>
      <c r="I25" s="197"/>
      <c r="K25" s="215"/>
      <c r="N25" s="196"/>
    </row>
    <row r="26" spans="1:19" s="223" customFormat="1" x14ac:dyDescent="0.2">
      <c r="A26" s="209"/>
      <c r="B26" s="227"/>
      <c r="C26" s="210"/>
      <c r="D26" s="256"/>
      <c r="E26" s="218"/>
      <c r="F26" s="206"/>
      <c r="G26" s="225"/>
      <c r="H26" s="207"/>
      <c r="I26" s="143"/>
    </row>
    <row r="27" spans="1:19" s="223" customFormat="1" x14ac:dyDescent="0.2">
      <c r="A27" s="209"/>
      <c r="B27" s="248" t="s">
        <v>43</v>
      </c>
      <c r="C27" s="210"/>
      <c r="D27" s="256"/>
      <c r="E27" s="218"/>
      <c r="F27" s="206"/>
      <c r="G27" s="225"/>
      <c r="H27" s="207"/>
      <c r="I27" s="143"/>
    </row>
    <row r="28" spans="1:19" s="208" customFormat="1" ht="60.75" customHeight="1" x14ac:dyDescent="0.2">
      <c r="A28" s="209">
        <v>1</v>
      </c>
      <c r="B28" s="159" t="s">
        <v>53</v>
      </c>
      <c r="C28" s="210" t="s">
        <v>6</v>
      </c>
      <c r="D28" s="256">
        <v>1</v>
      </c>
      <c r="E28" s="211"/>
      <c r="F28" s="206">
        <f>E28*D28</f>
        <v>0</v>
      </c>
      <c r="G28" s="212"/>
      <c r="H28" s="213"/>
      <c r="I28" s="160"/>
      <c r="J28" s="214"/>
      <c r="K28" s="215"/>
      <c r="L28" s="195"/>
      <c r="M28" s="216"/>
      <c r="N28" s="196"/>
      <c r="P28" s="196"/>
      <c r="R28" s="196"/>
      <c r="S28" s="197"/>
    </row>
    <row r="29" spans="1:19" s="208" customFormat="1" ht="12" x14ac:dyDescent="0.2">
      <c r="A29" s="209"/>
      <c r="B29" s="100"/>
      <c r="C29" s="217"/>
      <c r="D29" s="258"/>
      <c r="E29" s="218"/>
      <c r="F29" s="219"/>
      <c r="G29" s="212"/>
      <c r="H29" s="213"/>
    </row>
    <row r="30" spans="1:19" s="208" customFormat="1" ht="122.25" customHeight="1" x14ac:dyDescent="0.2">
      <c r="A30" s="209">
        <f>1+A28</f>
        <v>2</v>
      </c>
      <c r="B30" s="221" t="s">
        <v>54</v>
      </c>
      <c r="C30" s="222" t="s">
        <v>6</v>
      </c>
      <c r="D30" s="257">
        <v>1</v>
      </c>
      <c r="E30" s="211"/>
      <c r="F30" s="206">
        <f>E30*D30</f>
        <v>0</v>
      </c>
      <c r="G30" s="212"/>
      <c r="H30" s="213"/>
      <c r="I30" s="197"/>
      <c r="K30" s="215"/>
      <c r="N30" s="196"/>
    </row>
    <row r="31" spans="1:19" s="208" customFormat="1" ht="12" x14ac:dyDescent="0.2">
      <c r="A31" s="209"/>
      <c r="B31" s="221"/>
      <c r="C31" s="222"/>
      <c r="D31" s="257"/>
      <c r="E31" s="205"/>
      <c r="F31" s="206"/>
      <c r="G31" s="212"/>
      <c r="H31" s="213"/>
      <c r="I31" s="197"/>
      <c r="K31" s="215"/>
      <c r="N31" s="196"/>
    </row>
    <row r="32" spans="1:19" s="208" customFormat="1" ht="73.5" customHeight="1" x14ac:dyDescent="0.2">
      <c r="A32" s="209">
        <f>1+A30</f>
        <v>3</v>
      </c>
      <c r="B32" s="221" t="s">
        <v>55</v>
      </c>
      <c r="C32" s="222" t="s">
        <v>6</v>
      </c>
      <c r="D32" s="257">
        <v>1</v>
      </c>
      <c r="E32" s="211"/>
      <c r="F32" s="206">
        <f>E32*D32</f>
        <v>0</v>
      </c>
      <c r="G32" s="212"/>
      <c r="H32" s="213"/>
      <c r="I32" s="220"/>
      <c r="J32" s="214"/>
      <c r="K32" s="216"/>
      <c r="L32" s="216"/>
      <c r="M32" s="216"/>
    </row>
    <row r="33" spans="1:15" s="208" customFormat="1" ht="12" x14ac:dyDescent="0.2">
      <c r="A33" s="209"/>
      <c r="B33" s="221"/>
      <c r="C33" s="222"/>
      <c r="D33" s="257"/>
      <c r="E33" s="205"/>
      <c r="F33" s="206"/>
      <c r="G33" s="212"/>
      <c r="H33" s="213"/>
      <c r="I33" s="197"/>
      <c r="K33" s="215"/>
      <c r="N33" s="196"/>
    </row>
    <row r="34" spans="1:15" s="208" customFormat="1" ht="36" x14ac:dyDescent="0.2">
      <c r="A34" s="209">
        <f>1+A32</f>
        <v>4</v>
      </c>
      <c r="B34" s="221" t="s">
        <v>73</v>
      </c>
      <c r="C34" s="222" t="s">
        <v>6</v>
      </c>
      <c r="D34" s="257">
        <v>1</v>
      </c>
      <c r="E34" s="211"/>
      <c r="F34" s="206">
        <f>E34*D34</f>
        <v>0</v>
      </c>
      <c r="G34" s="212"/>
      <c r="H34" s="213"/>
    </row>
    <row r="35" spans="1:15" s="208" customFormat="1" ht="12" x14ac:dyDescent="0.2">
      <c r="A35" s="209"/>
      <c r="B35" s="221"/>
      <c r="C35" s="222"/>
      <c r="D35" s="257"/>
      <c r="E35" s="218"/>
      <c r="F35" s="206"/>
      <c r="G35" s="212"/>
      <c r="H35" s="213"/>
    </row>
    <row r="36" spans="1:15" x14ac:dyDescent="0.2">
      <c r="A36" s="124" t="s">
        <v>52</v>
      </c>
      <c r="B36" s="125"/>
      <c r="C36" s="126"/>
      <c r="D36" s="259"/>
      <c r="E36" s="127"/>
      <c r="F36" s="127"/>
      <c r="L36" s="129"/>
      <c r="M36" s="129"/>
      <c r="N36" s="129"/>
      <c r="O36" s="129"/>
    </row>
    <row r="37" spans="1:15" s="134" customFormat="1" x14ac:dyDescent="0.2">
      <c r="A37" s="130"/>
      <c r="B37" s="131" t="str">
        <f>+CONCATENATE("REKAPITULACIJA - ",B15)</f>
        <v>REKAPITULACIJA - NADSTROPJE / HODNIK N1</v>
      </c>
      <c r="C37" s="132"/>
      <c r="D37" s="260"/>
      <c r="E37" s="133"/>
      <c r="F37" s="133">
        <f>SUM(F28:F34)</f>
        <v>0</v>
      </c>
      <c r="G37" s="71"/>
      <c r="H37" s="128"/>
    </row>
    <row r="38" spans="1:15" x14ac:dyDescent="0.2">
      <c r="A38" s="124" t="s">
        <v>52</v>
      </c>
      <c r="B38" s="125"/>
      <c r="C38" s="126"/>
      <c r="D38" s="259"/>
      <c r="E38" s="127"/>
      <c r="F38" s="127"/>
    </row>
    <row r="39" spans="1:15" x14ac:dyDescent="0.2">
      <c r="A39" s="124"/>
      <c r="B39" s="125"/>
      <c r="C39" s="126"/>
      <c r="D39" s="259"/>
      <c r="E39" s="127"/>
      <c r="F39" s="127"/>
    </row>
    <row r="40" spans="1:15" s="60" customFormat="1" x14ac:dyDescent="0.2">
      <c r="A40" s="135"/>
      <c r="B40" s="136"/>
      <c r="C40" s="137"/>
      <c r="D40" s="261"/>
      <c r="E40" s="138"/>
      <c r="F40" s="138"/>
      <c r="G40" s="7"/>
      <c r="H40" s="59"/>
    </row>
    <row r="41" spans="1:15" s="60" customFormat="1" x14ac:dyDescent="0.2">
      <c r="A41" s="124"/>
      <c r="B41" s="139"/>
      <c r="C41" s="101"/>
      <c r="D41" s="259"/>
      <c r="E41" s="127"/>
      <c r="F41" s="140"/>
      <c r="G41" s="141"/>
      <c r="H41" s="142"/>
    </row>
  </sheetData>
  <mergeCells count="8">
    <mergeCell ref="B24:F24"/>
    <mergeCell ref="B25:F25"/>
    <mergeCell ref="B23:F23"/>
    <mergeCell ref="B18:F18"/>
    <mergeCell ref="B19:F19"/>
    <mergeCell ref="B20:F20"/>
    <mergeCell ref="B21:F21"/>
    <mergeCell ref="B22:F22"/>
  </mergeCells>
  <pageMargins left="0.98425196850393704" right="0.59055118110236227" top="0.39370078740157483" bottom="0.98425196850393704" header="0.19685039370078741" footer="0.39370078740157483"/>
  <pageSetup paperSize="9" orientation="portrait" r:id="rId1"/>
  <headerFooter alignWithMargins="0">
    <oddFooter>&amp;L&amp;"Arial,Običajno"&amp;10Dozidava OŠ Brezovica pri Ljubljani
Notranja oprema - &amp;A&amp;R&amp;"Arial,Običajno"&amp;10&amp;P/&amp;N</oddFooter>
  </headerFooter>
  <rowBreaks count="1" manualBreakCount="1">
    <brk id="38" max="5"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S60"/>
  <sheetViews>
    <sheetView showZeros="0" view="pageBreakPreview" zoomScaleSheetLayoutView="100" workbookViewId="0">
      <pane ySplit="10" topLeftCell="A23" activePane="bottomLeft" state="frozen"/>
      <selection activeCell="B36" sqref="B36"/>
      <selection pane="bottomLeft" activeCell="E28" sqref="E28"/>
    </sheetView>
  </sheetViews>
  <sheetFormatPr defaultColWidth="9" defaultRowHeight="12.75" x14ac:dyDescent="0.2"/>
  <cols>
    <col min="1" max="1" width="5.42578125" style="21" customWidth="1"/>
    <col min="2" max="2" width="40.7109375" style="48" customWidth="1"/>
    <col min="3" max="3" width="4.7109375" style="22" customWidth="1"/>
    <col min="4" max="4" width="7.7109375" style="262" customWidth="1"/>
    <col min="5" max="5" width="14" style="24" customWidth="1"/>
    <col min="6" max="6" width="15.7109375" style="24" customWidth="1"/>
    <col min="7" max="7" width="9.5703125" style="71" customWidth="1"/>
    <col min="8" max="8" width="9.7109375" style="128" customWidth="1"/>
    <col min="9" max="9" width="14.140625" style="20" bestFit="1" customWidth="1"/>
    <col min="10" max="10" width="3" style="20" bestFit="1" customWidth="1"/>
    <col min="11" max="11" width="9" style="20" bestFit="1" customWidth="1"/>
    <col min="12" max="12" width="8" style="20" bestFit="1" customWidth="1"/>
    <col min="13" max="14" width="9" style="20"/>
    <col min="15" max="15" width="25.5703125" style="20" bestFit="1" customWidth="1"/>
    <col min="16" max="16384" width="9" style="20"/>
  </cols>
  <sheetData>
    <row r="1" spans="1:10" s="1" customFormat="1" ht="12" customHeight="1" x14ac:dyDescent="0.2">
      <c r="D1" s="249"/>
      <c r="G1" s="7"/>
      <c r="H1" s="6"/>
    </row>
    <row r="2" spans="1:10" s="1" customFormat="1" ht="12" customHeight="1" x14ac:dyDescent="0.2">
      <c r="D2" s="249"/>
      <c r="G2" s="7"/>
      <c r="H2" s="6"/>
    </row>
    <row r="3" spans="1:10" s="1" customFormat="1" ht="12" customHeight="1" x14ac:dyDescent="0.2">
      <c r="D3" s="249"/>
      <c r="G3" s="7"/>
      <c r="H3" s="6"/>
    </row>
    <row r="4" spans="1:10" s="1" customFormat="1" ht="12" customHeight="1" x14ac:dyDescent="0.2">
      <c r="D4" s="249"/>
      <c r="G4" s="7"/>
      <c r="H4" s="6"/>
    </row>
    <row r="5" spans="1:10" s="1" customFormat="1" ht="12" customHeight="1" x14ac:dyDescent="0.2">
      <c r="D5" s="249"/>
      <c r="G5" s="7"/>
      <c r="H5" s="6"/>
    </row>
    <row r="6" spans="1:10" s="1" customFormat="1" ht="12" customHeight="1" x14ac:dyDescent="0.2">
      <c r="D6" s="249"/>
      <c r="G6" s="7"/>
      <c r="H6" s="6"/>
    </row>
    <row r="7" spans="1:10" s="1" customFormat="1" ht="12" customHeight="1" x14ac:dyDescent="0.2">
      <c r="A7" s="11"/>
      <c r="B7" s="11"/>
      <c r="C7" s="11"/>
      <c r="D7" s="250"/>
      <c r="E7" s="11"/>
      <c r="F7" s="11"/>
      <c r="G7" s="7"/>
      <c r="H7" s="6"/>
    </row>
    <row r="8" spans="1:10" s="1" customFormat="1" ht="12" customHeight="1" x14ac:dyDescent="0.2">
      <c r="D8" s="249"/>
      <c r="G8" s="7"/>
      <c r="H8" s="6"/>
    </row>
    <row r="9" spans="1:10" s="55" customFormat="1" x14ac:dyDescent="0.2">
      <c r="A9" s="49"/>
      <c r="B9" s="50" t="s">
        <v>7</v>
      </c>
      <c r="C9" s="51" t="s">
        <v>1</v>
      </c>
      <c r="D9" s="251" t="s">
        <v>2</v>
      </c>
      <c r="E9" s="52" t="s">
        <v>3</v>
      </c>
      <c r="F9" s="52" t="s">
        <v>4</v>
      </c>
      <c r="G9" s="53"/>
      <c r="H9" s="54"/>
    </row>
    <row r="10" spans="1:10" s="60" customFormat="1" x14ac:dyDescent="0.2">
      <c r="A10" s="56"/>
      <c r="B10" s="3"/>
      <c r="C10" s="57"/>
      <c r="D10" s="252"/>
      <c r="E10" s="58"/>
      <c r="F10" s="3"/>
      <c r="G10" s="7"/>
      <c r="H10" s="59"/>
    </row>
    <row r="11" spans="1:10" s="60" customFormat="1" x14ac:dyDescent="0.2">
      <c r="A11" s="56"/>
      <c r="B11" s="3"/>
      <c r="C11" s="57"/>
      <c r="D11" s="252"/>
      <c r="E11" s="58"/>
      <c r="F11" s="3"/>
      <c r="G11" s="7"/>
      <c r="H11" s="59"/>
    </row>
    <row r="12" spans="1:10" s="60" customFormat="1" ht="15.75" x14ac:dyDescent="0.2">
      <c r="A12" s="61"/>
      <c r="B12" s="62" t="s">
        <v>9</v>
      </c>
      <c r="C12" s="63" t="s">
        <v>0</v>
      </c>
      <c r="D12" s="253" t="s">
        <v>5</v>
      </c>
      <c r="E12" s="64" t="s">
        <v>0</v>
      </c>
      <c r="F12" s="64"/>
      <c r="G12" s="7"/>
      <c r="H12" s="65"/>
    </row>
    <row r="13" spans="1:10" ht="15.95" customHeight="1" x14ac:dyDescent="0.2">
      <c r="A13" s="66"/>
      <c r="B13" s="67" t="s">
        <v>38</v>
      </c>
      <c r="C13" s="68"/>
      <c r="D13" s="254"/>
      <c r="E13" s="69"/>
      <c r="F13" s="70"/>
      <c r="H13" s="72"/>
    </row>
    <row r="14" spans="1:10" x14ac:dyDescent="0.2">
      <c r="A14" s="66"/>
      <c r="B14" s="73"/>
      <c r="C14" s="68"/>
      <c r="D14" s="254"/>
      <c r="E14" s="69"/>
      <c r="F14" s="70"/>
      <c r="H14" s="72"/>
    </row>
    <row r="15" spans="1:10" s="83" customFormat="1" x14ac:dyDescent="0.2">
      <c r="A15" s="76" t="s">
        <v>40</v>
      </c>
      <c r="B15" s="77" t="s">
        <v>35</v>
      </c>
      <c r="C15" s="78"/>
      <c r="D15" s="255"/>
      <c r="E15" s="79"/>
      <c r="F15" s="79"/>
      <c r="G15" s="80"/>
      <c r="H15" s="81"/>
    </row>
    <row r="16" spans="1:10" s="93" customFormat="1" x14ac:dyDescent="0.2">
      <c r="A16" s="84"/>
      <c r="B16" s="85"/>
      <c r="C16" s="86"/>
      <c r="D16" s="256">
        <v>0</v>
      </c>
      <c r="E16" s="87"/>
      <c r="F16" s="88">
        <f>IF(B16="REKAPITULACIJA",+SUM(F$16:F16),IF(E16=" ","",+D16*E16))</f>
        <v>0</v>
      </c>
      <c r="G16" s="89"/>
      <c r="H16" s="90"/>
      <c r="I16" s="92"/>
      <c r="J16" s="92"/>
    </row>
    <row r="17" spans="1:14" s="208" customFormat="1" ht="15.95" customHeight="1" x14ac:dyDescent="0.2">
      <c r="A17" s="193"/>
      <c r="B17" s="95" t="s">
        <v>20</v>
      </c>
      <c r="C17" s="188"/>
      <c r="D17" s="256"/>
      <c r="E17" s="189"/>
      <c r="F17" s="206"/>
      <c r="G17" s="190"/>
      <c r="H17" s="191"/>
      <c r="I17" s="207"/>
      <c r="J17" s="192"/>
      <c r="K17" s="192"/>
      <c r="L17" s="192"/>
    </row>
    <row r="18" spans="1:14" s="208" customFormat="1" ht="27.75" customHeight="1" x14ac:dyDescent="0.2">
      <c r="A18" s="193" t="s">
        <v>19</v>
      </c>
      <c r="B18" s="267" t="s">
        <v>44</v>
      </c>
      <c r="C18" s="267"/>
      <c r="D18" s="267"/>
      <c r="E18" s="267"/>
      <c r="F18" s="267"/>
      <c r="G18" s="190"/>
      <c r="H18" s="191"/>
      <c r="I18" s="207"/>
      <c r="J18" s="192"/>
      <c r="K18" s="192"/>
      <c r="L18" s="192"/>
    </row>
    <row r="19" spans="1:14" s="208" customFormat="1" ht="27.75" customHeight="1" x14ac:dyDescent="0.2">
      <c r="A19" s="193" t="s">
        <v>19</v>
      </c>
      <c r="B19" s="267" t="s">
        <v>45</v>
      </c>
      <c r="C19" s="267"/>
      <c r="D19" s="267"/>
      <c r="E19" s="267"/>
      <c r="F19" s="267"/>
      <c r="G19" s="190"/>
      <c r="H19" s="191"/>
      <c r="I19" s="207"/>
      <c r="J19" s="192"/>
      <c r="K19" s="192"/>
      <c r="L19" s="192"/>
    </row>
    <row r="20" spans="1:14" s="208" customFormat="1" ht="27" customHeight="1" x14ac:dyDescent="0.2">
      <c r="A20" s="193" t="s">
        <v>19</v>
      </c>
      <c r="B20" s="267" t="s">
        <v>46</v>
      </c>
      <c r="C20" s="267"/>
      <c r="D20" s="267"/>
      <c r="E20" s="267"/>
      <c r="F20" s="267"/>
      <c r="G20" s="190"/>
      <c r="H20" s="191"/>
      <c r="I20" s="207"/>
      <c r="J20" s="192"/>
      <c r="K20" s="192"/>
      <c r="L20" s="192"/>
    </row>
    <row r="21" spans="1:14" s="208" customFormat="1" ht="28.5" customHeight="1" x14ac:dyDescent="0.2">
      <c r="A21" s="193" t="s">
        <v>19</v>
      </c>
      <c r="B21" s="267" t="s">
        <v>47</v>
      </c>
      <c r="C21" s="267"/>
      <c r="D21" s="267"/>
      <c r="E21" s="267"/>
      <c r="F21" s="267"/>
      <c r="G21" s="190"/>
      <c r="H21" s="191"/>
      <c r="I21" s="207"/>
      <c r="J21" s="192"/>
      <c r="K21" s="192"/>
      <c r="L21" s="192"/>
    </row>
    <row r="22" spans="1:14" s="208" customFormat="1" ht="49.5" customHeight="1" x14ac:dyDescent="0.2">
      <c r="A22" s="193" t="s">
        <v>19</v>
      </c>
      <c r="B22" s="267" t="s">
        <v>48</v>
      </c>
      <c r="C22" s="267"/>
      <c r="D22" s="267"/>
      <c r="E22" s="267"/>
      <c r="F22" s="267"/>
      <c r="G22" s="190"/>
      <c r="H22" s="191"/>
      <c r="I22" s="207"/>
      <c r="J22" s="192"/>
      <c r="K22" s="192"/>
      <c r="L22" s="192"/>
    </row>
    <row r="23" spans="1:14" s="208" customFormat="1" ht="49.5" customHeight="1" x14ac:dyDescent="0.2">
      <c r="A23" s="193" t="s">
        <v>19</v>
      </c>
      <c r="B23" s="267" t="s">
        <v>49</v>
      </c>
      <c r="C23" s="267"/>
      <c r="D23" s="267"/>
      <c r="E23" s="267"/>
      <c r="F23" s="267"/>
      <c r="G23" s="190"/>
      <c r="H23" s="191"/>
      <c r="I23" s="207"/>
      <c r="J23" s="192"/>
      <c r="K23" s="192"/>
      <c r="L23" s="192"/>
    </row>
    <row r="24" spans="1:14" s="208" customFormat="1" ht="39.75" customHeight="1" x14ac:dyDescent="0.2">
      <c r="A24" s="193" t="s">
        <v>19</v>
      </c>
      <c r="B24" s="267" t="s">
        <v>50</v>
      </c>
      <c r="C24" s="267"/>
      <c r="D24" s="267"/>
      <c r="E24" s="267"/>
      <c r="F24" s="267"/>
      <c r="G24" s="190"/>
      <c r="H24" s="191"/>
      <c r="I24" s="207"/>
      <c r="J24" s="192"/>
      <c r="K24" s="192"/>
      <c r="L24" s="192"/>
    </row>
    <row r="25" spans="1:14" s="208" customFormat="1" ht="73.5" customHeight="1" x14ac:dyDescent="0.2">
      <c r="A25" s="193" t="s">
        <v>19</v>
      </c>
      <c r="B25" s="267" t="s">
        <v>51</v>
      </c>
      <c r="C25" s="267"/>
      <c r="D25" s="267"/>
      <c r="E25" s="267"/>
      <c r="F25" s="267"/>
      <c r="G25" s="212"/>
      <c r="H25" s="213"/>
      <c r="I25" s="197"/>
      <c r="K25" s="215"/>
      <c r="N25" s="196"/>
    </row>
    <row r="26" spans="1:14" s="93" customFormat="1" x14ac:dyDescent="0.2">
      <c r="A26" s="94"/>
      <c r="B26" s="180"/>
      <c r="C26" s="188"/>
      <c r="D26" s="256"/>
      <c r="E26" s="183"/>
      <c r="F26" s="181"/>
      <c r="G26" s="89"/>
      <c r="H26" s="90"/>
      <c r="I26" s="92"/>
      <c r="J26" s="92"/>
    </row>
    <row r="27" spans="1:14" s="118" customFormat="1" x14ac:dyDescent="0.2">
      <c r="A27" s="119"/>
      <c r="B27" s="228" t="s">
        <v>43</v>
      </c>
      <c r="C27" s="101"/>
      <c r="D27" s="256"/>
      <c r="E27" s="120"/>
      <c r="F27" s="88">
        <f>E27*D27</f>
        <v>0</v>
      </c>
      <c r="G27" s="121"/>
      <c r="H27" s="91"/>
      <c r="I27" s="93"/>
      <c r="J27" s="93"/>
      <c r="K27" s="93"/>
      <c r="L27" s="93"/>
      <c r="M27" s="93"/>
    </row>
    <row r="28" spans="1:14" s="208" customFormat="1" ht="103.5" customHeight="1" x14ac:dyDescent="0.2">
      <c r="A28" s="209">
        <f>1</f>
        <v>1</v>
      </c>
      <c r="B28" s="221" t="s">
        <v>56</v>
      </c>
      <c r="C28" s="222" t="s">
        <v>6</v>
      </c>
      <c r="D28" s="257">
        <v>3</v>
      </c>
      <c r="E28" s="211"/>
      <c r="F28" s="206">
        <f>E28*D28</f>
        <v>0</v>
      </c>
      <c r="G28" s="212"/>
      <c r="H28" s="213"/>
      <c r="I28" s="220"/>
      <c r="J28" s="214"/>
      <c r="K28" s="216"/>
      <c r="L28" s="216"/>
      <c r="M28" s="216"/>
    </row>
    <row r="29" spans="1:14" s="208" customFormat="1" ht="12" x14ac:dyDescent="0.2">
      <c r="A29" s="209"/>
      <c r="B29" s="221"/>
      <c r="C29" s="222"/>
      <c r="D29" s="257"/>
      <c r="E29" s="218"/>
      <c r="F29" s="206"/>
      <c r="G29" s="212"/>
      <c r="H29" s="213"/>
    </row>
    <row r="30" spans="1:14" s="208" customFormat="1" ht="102.75" customHeight="1" x14ac:dyDescent="0.2">
      <c r="A30" s="209">
        <f>A28+1</f>
        <v>2</v>
      </c>
      <c r="B30" s="199" t="s">
        <v>57</v>
      </c>
      <c r="C30" s="222" t="s">
        <v>6</v>
      </c>
      <c r="D30" s="257">
        <v>3</v>
      </c>
      <c r="E30" s="211"/>
      <c r="F30" s="206">
        <f>E30*D30</f>
        <v>0</v>
      </c>
      <c r="G30" s="212"/>
      <c r="H30" s="213"/>
    </row>
    <row r="31" spans="1:14" s="208" customFormat="1" ht="12" x14ac:dyDescent="0.2">
      <c r="A31" s="209"/>
      <c r="B31" s="221"/>
      <c r="C31" s="222"/>
      <c r="D31" s="257"/>
      <c r="E31" s="218"/>
      <c r="F31" s="206"/>
      <c r="G31" s="212"/>
      <c r="H31" s="213"/>
    </row>
    <row r="32" spans="1:14" s="208" customFormat="1" ht="77.25" customHeight="1" x14ac:dyDescent="0.2">
      <c r="A32" s="209">
        <f>1+A30</f>
        <v>3</v>
      </c>
      <c r="B32" s="199" t="s">
        <v>58</v>
      </c>
      <c r="C32" s="222" t="s">
        <v>6</v>
      </c>
      <c r="D32" s="257">
        <v>3</v>
      </c>
      <c r="E32" s="211"/>
      <c r="F32" s="206">
        <f>E32*D32</f>
        <v>0</v>
      </c>
      <c r="G32" s="212"/>
      <c r="H32" s="213"/>
      <c r="I32" s="220"/>
      <c r="J32" s="214"/>
      <c r="K32" s="216"/>
      <c r="L32" s="216"/>
      <c r="M32" s="216"/>
    </row>
    <row r="33" spans="1:19" s="208" customFormat="1" ht="12" x14ac:dyDescent="0.2">
      <c r="A33" s="209"/>
      <c r="B33" s="221"/>
      <c r="C33" s="217"/>
      <c r="D33" s="258"/>
      <c r="E33" s="218"/>
      <c r="F33" s="219"/>
      <c r="G33" s="212"/>
      <c r="H33" s="213"/>
      <c r="I33" s="207"/>
    </row>
    <row r="34" spans="1:19" s="208" customFormat="1" ht="61.5" customHeight="1" x14ac:dyDescent="0.2">
      <c r="A34" s="209">
        <f>1+A32</f>
        <v>4</v>
      </c>
      <c r="B34" s="199" t="s">
        <v>59</v>
      </c>
      <c r="C34" s="222" t="s">
        <v>8</v>
      </c>
      <c r="D34" s="257">
        <v>30</v>
      </c>
      <c r="E34" s="211"/>
      <c r="F34" s="206">
        <f>E34*D34</f>
        <v>0</v>
      </c>
      <c r="G34" s="212"/>
      <c r="H34" s="213"/>
      <c r="I34" s="207"/>
    </row>
    <row r="35" spans="1:19" s="208" customFormat="1" ht="12" x14ac:dyDescent="0.2">
      <c r="A35" s="209"/>
      <c r="B35" s="221"/>
      <c r="C35" s="217"/>
      <c r="D35" s="258"/>
      <c r="E35" s="218"/>
      <c r="F35" s="219"/>
      <c r="G35" s="212"/>
      <c r="H35" s="213"/>
      <c r="I35" s="207"/>
    </row>
    <row r="36" spans="1:19" s="208" customFormat="1" ht="82.5" customHeight="1" x14ac:dyDescent="0.2">
      <c r="A36" s="209">
        <f>1+A34</f>
        <v>5</v>
      </c>
      <c r="B36" s="199" t="s">
        <v>60</v>
      </c>
      <c r="C36" s="222" t="s">
        <v>8</v>
      </c>
      <c r="D36" s="257">
        <v>10</v>
      </c>
      <c r="E36" s="211"/>
      <c r="F36" s="206">
        <f>E36*D36</f>
        <v>0</v>
      </c>
      <c r="G36" s="212"/>
      <c r="H36" s="213"/>
      <c r="I36" s="117"/>
      <c r="J36" s="117"/>
      <c r="K36" s="215"/>
      <c r="L36" s="117"/>
      <c r="M36" s="117"/>
      <c r="N36" s="161"/>
      <c r="O36" s="117"/>
      <c r="P36" s="117"/>
      <c r="Q36" s="223"/>
      <c r="R36" s="117"/>
      <c r="S36" s="197"/>
    </row>
    <row r="37" spans="1:19" s="208" customFormat="1" ht="12" x14ac:dyDescent="0.2">
      <c r="A37" s="209"/>
      <c r="B37" s="221"/>
      <c r="C37" s="217"/>
      <c r="D37" s="258"/>
      <c r="E37" s="218"/>
      <c r="F37" s="219"/>
      <c r="G37" s="212"/>
      <c r="H37" s="213"/>
      <c r="I37" s="220"/>
      <c r="J37" s="214"/>
      <c r="K37" s="215"/>
      <c r="L37" s="216"/>
      <c r="M37" s="216"/>
    </row>
    <row r="38" spans="1:19" s="208" customFormat="1" ht="75" customHeight="1" x14ac:dyDescent="0.2">
      <c r="A38" s="209">
        <f>1+A36</f>
        <v>6</v>
      </c>
      <c r="B38" s="199" t="s">
        <v>61</v>
      </c>
      <c r="C38" s="222" t="s">
        <v>8</v>
      </c>
      <c r="D38" s="257">
        <v>10</v>
      </c>
      <c r="E38" s="211"/>
      <c r="F38" s="206">
        <f>E38*D38</f>
        <v>0</v>
      </c>
      <c r="G38" s="212"/>
      <c r="H38" s="213"/>
      <c r="I38" s="220"/>
      <c r="J38" s="214"/>
      <c r="K38" s="215"/>
      <c r="L38" s="216"/>
      <c r="M38" s="216"/>
    </row>
    <row r="39" spans="1:19" s="208" customFormat="1" ht="12" x14ac:dyDescent="0.2">
      <c r="A39" s="209"/>
      <c r="B39" s="221"/>
      <c r="C39" s="217"/>
      <c r="D39" s="258"/>
      <c r="E39" s="218"/>
      <c r="F39" s="219"/>
      <c r="G39" s="212"/>
      <c r="H39" s="213"/>
      <c r="I39" s="220"/>
      <c r="J39" s="214"/>
      <c r="K39" s="215"/>
      <c r="L39" s="216"/>
      <c r="M39" s="216"/>
    </row>
    <row r="40" spans="1:19" s="208" customFormat="1" ht="85.5" customHeight="1" x14ac:dyDescent="0.2">
      <c r="A40" s="209">
        <f>1+A38</f>
        <v>7</v>
      </c>
      <c r="B40" s="199" t="s">
        <v>68</v>
      </c>
      <c r="C40" s="222" t="s">
        <v>6</v>
      </c>
      <c r="D40" s="257">
        <v>1</v>
      </c>
      <c r="E40" s="211"/>
      <c r="F40" s="206">
        <f>E40*D40</f>
        <v>0</v>
      </c>
      <c r="G40" s="212"/>
      <c r="H40" s="213"/>
      <c r="I40" s="220"/>
      <c r="J40" s="214"/>
      <c r="K40" s="215"/>
      <c r="L40" s="216"/>
      <c r="M40" s="216"/>
    </row>
    <row r="41" spans="1:19" s="208" customFormat="1" ht="12" x14ac:dyDescent="0.2">
      <c r="A41" s="209"/>
      <c r="B41" s="221"/>
      <c r="C41" s="217"/>
      <c r="D41" s="258"/>
      <c r="E41" s="218"/>
      <c r="F41" s="219"/>
      <c r="G41" s="212"/>
      <c r="H41" s="213"/>
      <c r="I41" s="220"/>
      <c r="J41" s="214"/>
      <c r="K41" s="215"/>
      <c r="L41" s="216"/>
      <c r="M41" s="216"/>
    </row>
    <row r="42" spans="1:19" s="208" customFormat="1" ht="72" x14ac:dyDescent="0.2">
      <c r="A42" s="209">
        <f>1+A40</f>
        <v>8</v>
      </c>
      <c r="B42" s="221" t="s">
        <v>62</v>
      </c>
      <c r="C42" s="222" t="s">
        <v>6</v>
      </c>
      <c r="D42" s="257">
        <v>1</v>
      </c>
      <c r="E42" s="211"/>
      <c r="F42" s="206">
        <f>E42*D42</f>
        <v>0</v>
      </c>
      <c r="G42" s="212"/>
      <c r="H42" s="213"/>
      <c r="I42" s="220"/>
      <c r="J42" s="214"/>
      <c r="K42" s="215"/>
      <c r="L42" s="216"/>
      <c r="M42" s="216"/>
    </row>
    <row r="43" spans="1:19" s="208" customFormat="1" ht="12" x14ac:dyDescent="0.2">
      <c r="A43" s="209"/>
      <c r="B43" s="221"/>
      <c r="C43" s="217"/>
      <c r="D43" s="258"/>
      <c r="E43" s="218"/>
      <c r="F43" s="219"/>
      <c r="G43" s="212"/>
      <c r="H43" s="213"/>
      <c r="I43" s="220"/>
      <c r="J43" s="214"/>
      <c r="K43" s="215"/>
      <c r="L43" s="216"/>
      <c r="M43" s="216"/>
    </row>
    <row r="44" spans="1:19" s="223" customFormat="1" ht="66" customHeight="1" x14ac:dyDescent="0.2">
      <c r="A44" s="209">
        <f>1+A42</f>
        <v>9</v>
      </c>
      <c r="B44" s="224" t="s">
        <v>63</v>
      </c>
      <c r="C44" s="210" t="s">
        <v>6</v>
      </c>
      <c r="D44" s="256">
        <v>1</v>
      </c>
      <c r="E44" s="211"/>
      <c r="F44" s="206">
        <f>E44*D44</f>
        <v>0</v>
      </c>
      <c r="G44" s="225"/>
      <c r="H44" s="226"/>
      <c r="I44" s="207"/>
      <c r="O44" s="208"/>
      <c r="P44" s="208"/>
      <c r="Q44" s="208"/>
      <c r="R44" s="208"/>
      <c r="S44" s="208"/>
    </row>
    <row r="45" spans="1:19" s="223" customFormat="1" x14ac:dyDescent="0.2">
      <c r="A45" s="209"/>
      <c r="B45" s="224"/>
      <c r="C45" s="210"/>
      <c r="D45" s="256"/>
      <c r="E45" s="218"/>
      <c r="F45" s="206"/>
      <c r="G45" s="225"/>
      <c r="H45" s="226"/>
      <c r="I45" s="207"/>
      <c r="O45" s="208"/>
      <c r="P45" s="208"/>
      <c r="Q45" s="208"/>
      <c r="R45" s="208"/>
      <c r="S45" s="208"/>
    </row>
    <row r="46" spans="1:19" s="223" customFormat="1" ht="72" x14ac:dyDescent="0.2">
      <c r="A46" s="209">
        <f>1+A44</f>
        <v>10</v>
      </c>
      <c r="B46" s="224" t="s">
        <v>70</v>
      </c>
      <c r="C46" s="210" t="s">
        <v>6</v>
      </c>
      <c r="D46" s="256">
        <v>2</v>
      </c>
      <c r="E46" s="211"/>
      <c r="F46" s="206">
        <f>E46*D46</f>
        <v>0</v>
      </c>
      <c r="G46" s="225"/>
      <c r="H46" s="226"/>
      <c r="I46" s="207"/>
      <c r="O46" s="208"/>
      <c r="P46" s="208"/>
      <c r="Q46" s="208"/>
      <c r="R46" s="208"/>
      <c r="S46" s="208"/>
    </row>
    <row r="47" spans="1:19" s="223" customFormat="1" x14ac:dyDescent="0.2">
      <c r="A47" s="209"/>
      <c r="B47" s="224"/>
      <c r="C47" s="210"/>
      <c r="D47" s="256"/>
      <c r="E47" s="218"/>
      <c r="F47" s="206"/>
      <c r="G47" s="225"/>
      <c r="H47" s="226"/>
      <c r="I47" s="207"/>
      <c r="O47" s="208"/>
      <c r="P47" s="208"/>
      <c r="Q47" s="208"/>
      <c r="R47" s="208"/>
      <c r="S47" s="208"/>
    </row>
    <row r="48" spans="1:19" s="223" customFormat="1" ht="60" x14ac:dyDescent="0.2">
      <c r="A48" s="209">
        <f>1+A46</f>
        <v>11</v>
      </c>
      <c r="B48" s="224" t="s">
        <v>66</v>
      </c>
      <c r="C48" s="210" t="s">
        <v>6</v>
      </c>
      <c r="D48" s="256">
        <v>1</v>
      </c>
      <c r="E48" s="211"/>
      <c r="F48" s="206">
        <f>E48*D48</f>
        <v>0</v>
      </c>
      <c r="G48" s="225"/>
      <c r="H48" s="226"/>
      <c r="I48" s="207"/>
      <c r="O48" s="208"/>
      <c r="P48" s="208"/>
      <c r="Q48" s="208"/>
      <c r="R48" s="208"/>
      <c r="S48" s="208"/>
    </row>
    <row r="49" spans="1:19" s="223" customFormat="1" x14ac:dyDescent="0.2">
      <c r="A49" s="209"/>
      <c r="B49" s="224"/>
      <c r="C49" s="210"/>
      <c r="D49" s="256"/>
      <c r="E49" s="218"/>
      <c r="F49" s="206"/>
      <c r="G49" s="225"/>
      <c r="H49" s="226"/>
      <c r="I49" s="207"/>
      <c r="O49" s="208"/>
      <c r="P49" s="208"/>
      <c r="Q49" s="208"/>
      <c r="R49" s="208"/>
      <c r="S49" s="208"/>
    </row>
    <row r="50" spans="1:19" s="223" customFormat="1" ht="60" x14ac:dyDescent="0.2">
      <c r="A50" s="209">
        <f>1+A48</f>
        <v>12</v>
      </c>
      <c r="B50" s="224" t="s">
        <v>67</v>
      </c>
      <c r="C50" s="210" t="s">
        <v>6</v>
      </c>
      <c r="D50" s="256">
        <v>2</v>
      </c>
      <c r="E50" s="211"/>
      <c r="F50" s="206">
        <f>E50*D50</f>
        <v>0</v>
      </c>
      <c r="G50" s="225"/>
      <c r="H50" s="226"/>
      <c r="I50" s="207"/>
      <c r="O50" s="208"/>
      <c r="P50" s="208"/>
      <c r="Q50" s="208"/>
      <c r="R50" s="208"/>
      <c r="S50" s="208"/>
    </row>
    <row r="51" spans="1:19" s="223" customFormat="1" x14ac:dyDescent="0.2">
      <c r="A51" s="209"/>
      <c r="B51" s="224"/>
      <c r="C51" s="210"/>
      <c r="D51" s="256"/>
      <c r="E51" s="218"/>
      <c r="F51" s="206"/>
      <c r="G51" s="225"/>
      <c r="H51" s="226"/>
      <c r="I51" s="207"/>
      <c r="O51" s="208"/>
      <c r="P51" s="208"/>
      <c r="Q51" s="208"/>
      <c r="R51" s="208"/>
      <c r="S51" s="208"/>
    </row>
    <row r="52" spans="1:19" s="223" customFormat="1" ht="76.5" customHeight="1" x14ac:dyDescent="0.2">
      <c r="A52" s="209">
        <f>1+A50</f>
        <v>13</v>
      </c>
      <c r="B52" s="224" t="s">
        <v>55</v>
      </c>
      <c r="C52" s="210" t="s">
        <v>6</v>
      </c>
      <c r="D52" s="256">
        <v>1</v>
      </c>
      <c r="E52" s="211"/>
      <c r="F52" s="206">
        <f>E52*D52</f>
        <v>0</v>
      </c>
      <c r="G52" s="225"/>
      <c r="H52" s="226"/>
      <c r="I52" s="207"/>
      <c r="O52" s="208"/>
      <c r="P52" s="208"/>
      <c r="Q52" s="208"/>
      <c r="R52" s="208"/>
      <c r="S52" s="208"/>
    </row>
    <row r="53" spans="1:19" s="223" customFormat="1" x14ac:dyDescent="0.2">
      <c r="A53" s="209"/>
      <c r="B53" s="224"/>
      <c r="C53" s="210"/>
      <c r="D53" s="256"/>
      <c r="E53" s="218"/>
      <c r="F53" s="206"/>
      <c r="G53" s="225"/>
      <c r="H53" s="226"/>
      <c r="I53" s="207"/>
      <c r="O53" s="208"/>
      <c r="P53" s="208"/>
      <c r="Q53" s="208"/>
      <c r="R53" s="208"/>
      <c r="S53" s="208"/>
    </row>
    <row r="54" spans="1:19" s="223" customFormat="1" ht="150" customHeight="1" x14ac:dyDescent="0.2">
      <c r="A54" s="209">
        <f>1+A52</f>
        <v>14</v>
      </c>
      <c r="B54" s="224" t="s">
        <v>69</v>
      </c>
      <c r="C54" s="210" t="s">
        <v>6</v>
      </c>
      <c r="D54" s="256">
        <v>1</v>
      </c>
      <c r="E54" s="211"/>
      <c r="F54" s="206">
        <f>E54*D54</f>
        <v>0</v>
      </c>
      <c r="G54" s="225"/>
      <c r="H54" s="226"/>
      <c r="I54" s="207"/>
      <c r="O54" s="208"/>
      <c r="P54" s="208"/>
      <c r="Q54" s="208"/>
      <c r="R54" s="208"/>
      <c r="S54" s="208"/>
    </row>
    <row r="55" spans="1:19" s="118" customFormat="1" x14ac:dyDescent="0.2">
      <c r="A55" s="99"/>
      <c r="B55" s="123"/>
      <c r="C55" s="101"/>
      <c r="D55" s="256"/>
      <c r="E55" s="112"/>
      <c r="F55" s="88"/>
      <c r="G55" s="121"/>
      <c r="H55" s="122"/>
    </row>
    <row r="56" spans="1:19" x14ac:dyDescent="0.2">
      <c r="A56" s="124" t="s">
        <v>52</v>
      </c>
      <c r="B56" s="125"/>
      <c r="C56" s="126"/>
      <c r="D56" s="259"/>
      <c r="E56" s="127"/>
      <c r="F56" s="127"/>
    </row>
    <row r="57" spans="1:19" s="134" customFormat="1" x14ac:dyDescent="0.2">
      <c r="A57" s="130"/>
      <c r="B57" s="131" t="str">
        <f>+CONCATENATE("REKAPITULACIJA - ",B15)</f>
        <v>REKAPITULACIJA - NADSTROPJE / UČILNICA N2</v>
      </c>
      <c r="C57" s="132"/>
      <c r="D57" s="260"/>
      <c r="E57" s="133"/>
      <c r="F57" s="133">
        <f>SUM( F28:F55 )</f>
        <v>0</v>
      </c>
      <c r="G57" s="71"/>
      <c r="H57" s="128"/>
    </row>
    <row r="58" spans="1:19" x14ac:dyDescent="0.2">
      <c r="A58" s="124" t="s">
        <v>52</v>
      </c>
      <c r="B58" s="125"/>
      <c r="C58" s="126"/>
      <c r="D58" s="259"/>
      <c r="E58" s="127"/>
      <c r="F58" s="127"/>
    </row>
    <row r="59" spans="1:19" x14ac:dyDescent="0.2">
      <c r="A59" s="124"/>
      <c r="B59" s="125"/>
      <c r="C59" s="126"/>
      <c r="D59" s="259"/>
      <c r="E59" s="127"/>
      <c r="F59" s="127"/>
    </row>
    <row r="60" spans="1:19" s="60" customFormat="1" x14ac:dyDescent="0.2">
      <c r="A60" s="135"/>
      <c r="B60" s="136"/>
      <c r="C60" s="137"/>
      <c r="D60" s="261"/>
      <c r="E60" s="138"/>
      <c r="F60" s="138"/>
      <c r="G60" s="7"/>
      <c r="H60" s="59"/>
    </row>
  </sheetData>
  <mergeCells count="8">
    <mergeCell ref="B18:F18"/>
    <mergeCell ref="B19:F19"/>
    <mergeCell ref="B20:F20"/>
    <mergeCell ref="B21:F21"/>
    <mergeCell ref="B25:F25"/>
    <mergeCell ref="B22:F22"/>
    <mergeCell ref="B23:F23"/>
    <mergeCell ref="B24:F24"/>
  </mergeCells>
  <pageMargins left="0.98425196850393704" right="0.59055118110236227" top="0.39370078740157483" bottom="0.98425196850393704" header="0.19685039370078741" footer="0.39370078740157483"/>
  <pageSetup paperSize="9" orientation="portrait" r:id="rId1"/>
  <headerFooter>
    <oddFooter>&amp;L&amp;"Arial,Običajno"&amp;10Dozidava OŠ Brezovica pri Ljubljani
Notranja oprema - &amp;A&amp;R&amp;"Arial,Običajno"&amp;10&amp;P/&amp;N</oddFooter>
  </headerFooter>
  <rowBreaks count="1" manualBreakCount="1">
    <brk id="58" max="5"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S77"/>
  <sheetViews>
    <sheetView showZeros="0" view="pageBreakPreview" zoomScaleSheetLayoutView="100" workbookViewId="0">
      <pane ySplit="10" topLeftCell="A20" activePane="bottomLeft" state="frozen"/>
      <selection activeCell="B36" sqref="B36"/>
      <selection pane="bottomLeft" activeCell="E28" sqref="E28"/>
    </sheetView>
  </sheetViews>
  <sheetFormatPr defaultColWidth="9" defaultRowHeight="12.75" x14ac:dyDescent="0.2"/>
  <cols>
    <col min="1" max="1" width="5.42578125" style="21" customWidth="1"/>
    <col min="2" max="2" width="40.7109375" style="48" customWidth="1"/>
    <col min="3" max="3" width="4.7109375" style="22" customWidth="1"/>
    <col min="4" max="4" width="7.7109375" style="262" customWidth="1"/>
    <col min="5" max="5" width="14" style="24" customWidth="1"/>
    <col min="6" max="6" width="15.7109375" style="24" customWidth="1"/>
    <col min="7" max="7" width="9.5703125" style="71" customWidth="1"/>
    <col min="8" max="8" width="9.7109375" style="128" customWidth="1"/>
    <col min="9" max="9" width="8.85546875" style="20" customWidth="1"/>
    <col min="10" max="10" width="5.28515625" style="20" bestFit="1" customWidth="1"/>
    <col min="11" max="15" width="3" style="20" bestFit="1" customWidth="1"/>
    <col min="16" max="16" width="5" style="20" bestFit="1" customWidth="1"/>
    <col min="17" max="17" width="3" style="20" bestFit="1" customWidth="1"/>
    <col min="18" max="19" width="9" style="20"/>
    <col min="20" max="20" width="25.5703125" style="20" bestFit="1" customWidth="1"/>
    <col min="21" max="16384" width="9" style="20"/>
  </cols>
  <sheetData>
    <row r="1" spans="1:12" s="1" customFormat="1" ht="12" customHeight="1" x14ac:dyDescent="0.2">
      <c r="D1" s="249"/>
      <c r="G1" s="7"/>
      <c r="H1" s="6"/>
      <c r="I1" s="2"/>
    </row>
    <row r="2" spans="1:12" s="1" customFormat="1" ht="12.75" customHeight="1" x14ac:dyDescent="0.2">
      <c r="D2" s="249"/>
      <c r="G2" s="7"/>
      <c r="H2" s="6"/>
      <c r="I2" s="2"/>
    </row>
    <row r="3" spans="1:12" s="1" customFormat="1" ht="12" customHeight="1" x14ac:dyDescent="0.2">
      <c r="D3" s="249"/>
      <c r="G3" s="7"/>
      <c r="H3" s="6"/>
      <c r="I3" s="2"/>
    </row>
    <row r="4" spans="1:12" s="1" customFormat="1" ht="12" customHeight="1" x14ac:dyDescent="0.2">
      <c r="D4" s="249"/>
      <c r="G4" s="7"/>
      <c r="H4" s="6"/>
      <c r="I4" s="2"/>
    </row>
    <row r="5" spans="1:12" s="1" customFormat="1" ht="12" customHeight="1" x14ac:dyDescent="0.2">
      <c r="D5" s="249"/>
      <c r="G5" s="7"/>
      <c r="H5" s="6"/>
      <c r="I5" s="2"/>
    </row>
    <row r="6" spans="1:12" s="1" customFormat="1" ht="12" customHeight="1" x14ac:dyDescent="0.2">
      <c r="D6" s="249"/>
      <c r="G6" s="7"/>
      <c r="H6" s="6"/>
      <c r="I6" s="2"/>
    </row>
    <row r="7" spans="1:12" s="1" customFormat="1" ht="12" customHeight="1" x14ac:dyDescent="0.2">
      <c r="A7" s="11"/>
      <c r="B7" s="11"/>
      <c r="C7" s="11"/>
      <c r="D7" s="250"/>
      <c r="E7" s="11"/>
      <c r="F7" s="11"/>
      <c r="G7" s="7"/>
      <c r="H7" s="6"/>
      <c r="I7" s="2"/>
    </row>
    <row r="8" spans="1:12" s="1" customFormat="1" ht="12" customHeight="1" x14ac:dyDescent="0.2">
      <c r="D8" s="249"/>
      <c r="G8" s="7"/>
      <c r="H8" s="6"/>
      <c r="I8" s="2"/>
    </row>
    <row r="9" spans="1:12" s="55" customFormat="1" x14ac:dyDescent="0.2">
      <c r="A9" s="49"/>
      <c r="B9" s="50" t="s">
        <v>7</v>
      </c>
      <c r="C9" s="51" t="s">
        <v>1</v>
      </c>
      <c r="D9" s="251" t="s">
        <v>2</v>
      </c>
      <c r="E9" s="52" t="s">
        <v>3</v>
      </c>
      <c r="F9" s="52" t="s">
        <v>4</v>
      </c>
      <c r="G9" s="53"/>
      <c r="H9" s="54"/>
    </row>
    <row r="10" spans="1:12" s="60" customFormat="1" x14ac:dyDescent="0.2">
      <c r="A10" s="56"/>
      <c r="B10" s="3"/>
      <c r="C10" s="57"/>
      <c r="D10" s="252"/>
      <c r="E10" s="58"/>
      <c r="F10" s="3"/>
      <c r="G10" s="7"/>
      <c r="H10" s="59"/>
    </row>
    <row r="11" spans="1:12" s="60" customFormat="1" x14ac:dyDescent="0.2">
      <c r="A11" s="56"/>
      <c r="B11" s="3"/>
      <c r="C11" s="57"/>
      <c r="D11" s="252"/>
      <c r="E11" s="58"/>
      <c r="F11" s="3"/>
      <c r="G11" s="7"/>
      <c r="H11" s="59"/>
    </row>
    <row r="12" spans="1:12" s="60" customFormat="1" ht="15.75" x14ac:dyDescent="0.2">
      <c r="A12" s="61"/>
      <c r="B12" s="62" t="s">
        <v>9</v>
      </c>
      <c r="C12" s="63" t="s">
        <v>0</v>
      </c>
      <c r="D12" s="253" t="s">
        <v>5</v>
      </c>
      <c r="E12" s="64" t="s">
        <v>0</v>
      </c>
      <c r="F12" s="64"/>
      <c r="G12" s="7"/>
      <c r="H12" s="65"/>
    </row>
    <row r="13" spans="1:12" s="158" customFormat="1" ht="15.95" customHeight="1" x14ac:dyDescent="0.2">
      <c r="A13" s="155"/>
      <c r="B13" s="67" t="s">
        <v>38</v>
      </c>
      <c r="C13" s="68"/>
      <c r="D13" s="254"/>
      <c r="E13" s="69"/>
      <c r="F13" s="70"/>
      <c r="G13" s="156"/>
      <c r="H13" s="157"/>
    </row>
    <row r="14" spans="1:12" x14ac:dyDescent="0.2">
      <c r="A14" s="66"/>
      <c r="B14" s="73"/>
      <c r="C14" s="68"/>
      <c r="D14" s="254"/>
      <c r="E14" s="69"/>
      <c r="F14" s="70"/>
      <c r="H14" s="72"/>
    </row>
    <row r="15" spans="1:12" s="83" customFormat="1" x14ac:dyDescent="0.2">
      <c r="A15" s="76" t="s">
        <v>41</v>
      </c>
      <c r="B15" s="77" t="s">
        <v>36</v>
      </c>
      <c r="C15" s="78"/>
      <c r="D15" s="255"/>
      <c r="E15" s="79"/>
      <c r="F15" s="79"/>
      <c r="G15" s="80"/>
      <c r="H15" s="81"/>
      <c r="I15" s="82"/>
    </row>
    <row r="16" spans="1:12" s="93" customFormat="1" x14ac:dyDescent="0.2">
      <c r="A16" s="94"/>
      <c r="B16" s="98"/>
      <c r="C16" s="86"/>
      <c r="D16" s="256"/>
      <c r="E16" s="87"/>
      <c r="F16" s="88"/>
      <c r="G16" s="89"/>
      <c r="H16" s="90"/>
      <c r="I16" s="91"/>
      <c r="J16" s="92"/>
      <c r="K16" s="92"/>
      <c r="L16" s="92"/>
    </row>
    <row r="17" spans="1:14" s="208" customFormat="1" ht="15.95" customHeight="1" x14ac:dyDescent="0.2">
      <c r="A17" s="193"/>
      <c r="B17" s="95" t="s">
        <v>20</v>
      </c>
      <c r="C17" s="188"/>
      <c r="D17" s="256"/>
      <c r="E17" s="189"/>
      <c r="F17" s="206"/>
      <c r="G17" s="190"/>
      <c r="H17" s="191"/>
      <c r="I17" s="207"/>
      <c r="J17" s="192"/>
      <c r="K17" s="192"/>
      <c r="L17" s="192"/>
    </row>
    <row r="18" spans="1:14" s="208" customFormat="1" ht="27.75" customHeight="1" x14ac:dyDescent="0.2">
      <c r="A18" s="193" t="s">
        <v>19</v>
      </c>
      <c r="B18" s="267" t="s">
        <v>44</v>
      </c>
      <c r="C18" s="267"/>
      <c r="D18" s="267"/>
      <c r="E18" s="267"/>
      <c r="F18" s="267"/>
      <c r="G18" s="190"/>
      <c r="H18" s="191"/>
      <c r="I18" s="207"/>
      <c r="J18" s="192"/>
      <c r="K18" s="192"/>
      <c r="L18" s="192"/>
    </row>
    <row r="19" spans="1:14" s="208" customFormat="1" ht="27.75" customHeight="1" x14ac:dyDescent="0.2">
      <c r="A19" s="193" t="s">
        <v>19</v>
      </c>
      <c r="B19" s="267" t="s">
        <v>45</v>
      </c>
      <c r="C19" s="267"/>
      <c r="D19" s="267"/>
      <c r="E19" s="267"/>
      <c r="F19" s="267"/>
      <c r="G19" s="190"/>
      <c r="H19" s="191"/>
      <c r="I19" s="207"/>
      <c r="J19" s="192"/>
      <c r="K19" s="192"/>
      <c r="L19" s="192"/>
    </row>
    <row r="20" spans="1:14" s="208" customFormat="1" ht="27" customHeight="1" x14ac:dyDescent="0.2">
      <c r="A20" s="193" t="s">
        <v>19</v>
      </c>
      <c r="B20" s="267" t="s">
        <v>46</v>
      </c>
      <c r="C20" s="267"/>
      <c r="D20" s="267"/>
      <c r="E20" s="267"/>
      <c r="F20" s="267"/>
      <c r="G20" s="190"/>
      <c r="H20" s="191"/>
      <c r="I20" s="207"/>
      <c r="J20" s="192"/>
      <c r="K20" s="192"/>
      <c r="L20" s="192"/>
    </row>
    <row r="21" spans="1:14" s="208" customFormat="1" ht="28.5" customHeight="1" x14ac:dyDescent="0.2">
      <c r="A21" s="193" t="s">
        <v>19</v>
      </c>
      <c r="B21" s="267" t="s">
        <v>47</v>
      </c>
      <c r="C21" s="267"/>
      <c r="D21" s="267"/>
      <c r="E21" s="267"/>
      <c r="F21" s="267"/>
      <c r="G21" s="190"/>
      <c r="H21" s="191"/>
      <c r="I21" s="207"/>
      <c r="J21" s="192"/>
      <c r="K21" s="192"/>
      <c r="L21" s="192"/>
    </row>
    <row r="22" spans="1:14" s="208" customFormat="1" ht="49.5" customHeight="1" x14ac:dyDescent="0.2">
      <c r="A22" s="193" t="s">
        <v>19</v>
      </c>
      <c r="B22" s="267" t="s">
        <v>48</v>
      </c>
      <c r="C22" s="267"/>
      <c r="D22" s="267"/>
      <c r="E22" s="267"/>
      <c r="F22" s="267"/>
      <c r="G22" s="190"/>
      <c r="H22" s="191"/>
      <c r="I22" s="207"/>
      <c r="J22" s="192"/>
      <c r="K22" s="192"/>
      <c r="L22" s="192"/>
    </row>
    <row r="23" spans="1:14" s="208" customFormat="1" ht="49.5" customHeight="1" x14ac:dyDescent="0.2">
      <c r="A23" s="193" t="s">
        <v>19</v>
      </c>
      <c r="B23" s="267" t="s">
        <v>49</v>
      </c>
      <c r="C23" s="267"/>
      <c r="D23" s="267"/>
      <c r="E23" s="267"/>
      <c r="F23" s="267"/>
      <c r="G23" s="190"/>
      <c r="H23" s="191"/>
      <c r="I23" s="207"/>
      <c r="J23" s="192"/>
      <c r="K23" s="192"/>
      <c r="L23" s="192"/>
    </row>
    <row r="24" spans="1:14" s="208" customFormat="1" ht="39.75" customHeight="1" x14ac:dyDescent="0.2">
      <c r="A24" s="193" t="s">
        <v>19</v>
      </c>
      <c r="B24" s="267" t="s">
        <v>50</v>
      </c>
      <c r="C24" s="267"/>
      <c r="D24" s="267"/>
      <c r="E24" s="267"/>
      <c r="F24" s="267"/>
      <c r="G24" s="190"/>
      <c r="H24" s="191"/>
      <c r="I24" s="207"/>
      <c r="J24" s="192"/>
      <c r="K24" s="192"/>
      <c r="L24" s="192"/>
    </row>
    <row r="25" spans="1:14" s="208" customFormat="1" ht="73.5" customHeight="1" x14ac:dyDescent="0.2">
      <c r="A25" s="193" t="s">
        <v>19</v>
      </c>
      <c r="B25" s="267" t="s">
        <v>51</v>
      </c>
      <c r="C25" s="267"/>
      <c r="D25" s="267"/>
      <c r="E25" s="267"/>
      <c r="F25" s="267"/>
      <c r="G25" s="212"/>
      <c r="H25" s="213"/>
      <c r="I25" s="197"/>
      <c r="K25" s="215"/>
      <c r="N25" s="196"/>
    </row>
    <row r="26" spans="1:14" s="208" customFormat="1" x14ac:dyDescent="0.2">
      <c r="A26" s="193"/>
      <c r="B26" s="98"/>
      <c r="C26" s="188"/>
      <c r="D26" s="256"/>
      <c r="E26" s="189"/>
      <c r="F26" s="206"/>
      <c r="G26" s="190"/>
      <c r="H26" s="191"/>
      <c r="I26" s="207"/>
      <c r="J26" s="192"/>
      <c r="K26" s="192"/>
      <c r="L26" s="192"/>
    </row>
    <row r="27" spans="1:14" s="118" customFormat="1" x14ac:dyDescent="0.2">
      <c r="A27" s="119"/>
      <c r="B27" s="240" t="s">
        <v>43</v>
      </c>
      <c r="C27" s="101"/>
      <c r="D27" s="256"/>
      <c r="E27" s="120"/>
      <c r="F27" s="88">
        <f>E27*D27</f>
        <v>0</v>
      </c>
      <c r="G27" s="121"/>
      <c r="H27" s="122"/>
    </row>
    <row r="28" spans="1:14" s="208" customFormat="1" ht="102.75" customHeight="1" x14ac:dyDescent="0.2">
      <c r="A28" s="209">
        <f>1</f>
        <v>1</v>
      </c>
      <c r="B28" s="221" t="s">
        <v>56</v>
      </c>
      <c r="C28" s="222" t="s">
        <v>6</v>
      </c>
      <c r="D28" s="257">
        <v>3</v>
      </c>
      <c r="E28" s="211"/>
      <c r="F28" s="206">
        <f>E28*D28</f>
        <v>0</v>
      </c>
      <c r="G28" s="212"/>
      <c r="H28" s="213"/>
      <c r="I28" s="220"/>
      <c r="J28" s="214"/>
      <c r="K28" s="216"/>
      <c r="L28" s="216"/>
      <c r="M28" s="216"/>
    </row>
    <row r="29" spans="1:14" s="208" customFormat="1" ht="12" x14ac:dyDescent="0.2">
      <c r="A29" s="209"/>
      <c r="B29" s="221"/>
      <c r="C29" s="222"/>
      <c r="D29" s="257"/>
      <c r="E29" s="218"/>
      <c r="F29" s="206"/>
      <c r="G29" s="212"/>
      <c r="H29" s="213"/>
    </row>
    <row r="30" spans="1:14" s="208" customFormat="1" ht="99.75" customHeight="1" x14ac:dyDescent="0.2">
      <c r="A30" s="209">
        <f>A28+1</f>
        <v>2</v>
      </c>
      <c r="B30" s="199" t="s">
        <v>57</v>
      </c>
      <c r="C30" s="222" t="s">
        <v>6</v>
      </c>
      <c r="D30" s="257">
        <v>3</v>
      </c>
      <c r="E30" s="211"/>
      <c r="F30" s="206">
        <f>E30*D30</f>
        <v>0</v>
      </c>
      <c r="G30" s="212"/>
      <c r="H30" s="213"/>
    </row>
    <row r="31" spans="1:14" s="208" customFormat="1" ht="12" x14ac:dyDescent="0.2">
      <c r="A31" s="209"/>
      <c r="B31" s="221"/>
      <c r="C31" s="222"/>
      <c r="D31" s="257"/>
      <c r="E31" s="218"/>
      <c r="F31" s="206"/>
      <c r="G31" s="212"/>
      <c r="H31" s="213"/>
    </row>
    <row r="32" spans="1:14" s="208" customFormat="1" ht="77.25" customHeight="1" x14ac:dyDescent="0.2">
      <c r="A32" s="209">
        <f>1+A30</f>
        <v>3</v>
      </c>
      <c r="B32" s="199" t="s">
        <v>58</v>
      </c>
      <c r="C32" s="222" t="s">
        <v>6</v>
      </c>
      <c r="D32" s="257">
        <v>3</v>
      </c>
      <c r="E32" s="211"/>
      <c r="F32" s="206">
        <f>E32*D32</f>
        <v>0</v>
      </c>
      <c r="G32" s="212"/>
      <c r="H32" s="213"/>
      <c r="I32" s="220"/>
      <c r="J32" s="214"/>
      <c r="K32" s="216"/>
      <c r="L32" s="216"/>
      <c r="M32" s="216"/>
    </row>
    <row r="33" spans="1:19" s="208" customFormat="1" ht="12" x14ac:dyDescent="0.2">
      <c r="A33" s="209"/>
      <c r="B33" s="221"/>
      <c r="C33" s="217"/>
      <c r="D33" s="258"/>
      <c r="E33" s="218"/>
      <c r="F33" s="219"/>
      <c r="G33" s="212"/>
      <c r="H33" s="213"/>
      <c r="I33" s="207"/>
    </row>
    <row r="34" spans="1:19" s="208" customFormat="1" ht="61.5" customHeight="1" x14ac:dyDescent="0.2">
      <c r="A34" s="209">
        <f>1+A32</f>
        <v>4</v>
      </c>
      <c r="B34" s="199" t="s">
        <v>59</v>
      </c>
      <c r="C34" s="222" t="s">
        <v>8</v>
      </c>
      <c r="D34" s="257">
        <v>30</v>
      </c>
      <c r="E34" s="211"/>
      <c r="F34" s="206">
        <f>E34*D34</f>
        <v>0</v>
      </c>
      <c r="G34" s="212"/>
      <c r="H34" s="213"/>
      <c r="I34" s="207"/>
    </row>
    <row r="35" spans="1:19" s="208" customFormat="1" ht="12" x14ac:dyDescent="0.2">
      <c r="A35" s="209"/>
      <c r="B35" s="221"/>
      <c r="C35" s="217"/>
      <c r="D35" s="258"/>
      <c r="E35" s="218"/>
      <c r="F35" s="219"/>
      <c r="G35" s="212"/>
      <c r="H35" s="213"/>
      <c r="I35" s="207"/>
    </row>
    <row r="36" spans="1:19" s="208" customFormat="1" ht="82.5" customHeight="1" x14ac:dyDescent="0.2">
      <c r="A36" s="209">
        <f>1+A34</f>
        <v>5</v>
      </c>
      <c r="B36" s="199" t="s">
        <v>60</v>
      </c>
      <c r="C36" s="222" t="s">
        <v>8</v>
      </c>
      <c r="D36" s="257">
        <v>10</v>
      </c>
      <c r="E36" s="211"/>
      <c r="F36" s="206">
        <f>E36*D36</f>
        <v>0</v>
      </c>
      <c r="G36" s="212"/>
      <c r="H36" s="213"/>
      <c r="I36" s="117"/>
      <c r="J36" s="117"/>
      <c r="K36" s="215"/>
      <c r="L36" s="117"/>
      <c r="M36" s="117"/>
      <c r="N36" s="161"/>
      <c r="O36" s="117"/>
      <c r="P36" s="117"/>
      <c r="Q36" s="223"/>
      <c r="R36" s="117"/>
      <c r="S36" s="197"/>
    </row>
    <row r="37" spans="1:19" s="208" customFormat="1" ht="12" x14ac:dyDescent="0.2">
      <c r="A37" s="209"/>
      <c r="B37" s="221"/>
      <c r="C37" s="217"/>
      <c r="D37" s="258"/>
      <c r="E37" s="218"/>
      <c r="F37" s="219"/>
      <c r="G37" s="212"/>
      <c r="H37" s="213"/>
      <c r="I37" s="220"/>
      <c r="J37" s="214"/>
      <c r="K37" s="215"/>
      <c r="L37" s="216"/>
      <c r="M37" s="216"/>
    </row>
    <row r="38" spans="1:19" s="208" customFormat="1" ht="76.5" customHeight="1" x14ac:dyDescent="0.2">
      <c r="A38" s="209">
        <f>1+A36</f>
        <v>6</v>
      </c>
      <c r="B38" s="199" t="s">
        <v>61</v>
      </c>
      <c r="C38" s="222" t="s">
        <v>8</v>
      </c>
      <c r="D38" s="257">
        <v>10</v>
      </c>
      <c r="E38" s="211"/>
      <c r="F38" s="206">
        <f>E38*D38</f>
        <v>0</v>
      </c>
      <c r="G38" s="212"/>
      <c r="H38" s="213"/>
      <c r="I38" s="220"/>
      <c r="J38" s="214"/>
      <c r="K38" s="215"/>
      <c r="L38" s="216"/>
      <c r="M38" s="216"/>
    </row>
    <row r="39" spans="1:19" s="208" customFormat="1" ht="12" x14ac:dyDescent="0.2">
      <c r="A39" s="209"/>
      <c r="B39" s="221"/>
      <c r="C39" s="217"/>
      <c r="D39" s="258"/>
      <c r="E39" s="218"/>
      <c r="F39" s="219"/>
      <c r="G39" s="212"/>
      <c r="H39" s="213"/>
      <c r="I39" s="220"/>
      <c r="J39" s="214"/>
      <c r="K39" s="215"/>
      <c r="L39" s="216"/>
      <c r="M39" s="216"/>
    </row>
    <row r="40" spans="1:19" s="208" customFormat="1" ht="85.5" customHeight="1" x14ac:dyDescent="0.2">
      <c r="A40" s="209">
        <f>1+A38</f>
        <v>7</v>
      </c>
      <c r="B40" s="199" t="s">
        <v>68</v>
      </c>
      <c r="C40" s="222" t="s">
        <v>6</v>
      </c>
      <c r="D40" s="257">
        <v>1</v>
      </c>
      <c r="E40" s="211"/>
      <c r="F40" s="206">
        <f>E40*D40</f>
        <v>0</v>
      </c>
      <c r="G40" s="212"/>
      <c r="H40" s="213"/>
      <c r="I40" s="220"/>
      <c r="J40" s="214"/>
      <c r="K40" s="215"/>
      <c r="L40" s="216"/>
      <c r="M40" s="216"/>
    </row>
    <row r="41" spans="1:19" s="208" customFormat="1" ht="12" x14ac:dyDescent="0.2">
      <c r="A41" s="209"/>
      <c r="B41" s="221"/>
      <c r="C41" s="217"/>
      <c r="D41" s="258"/>
      <c r="E41" s="218"/>
      <c r="F41" s="219"/>
      <c r="G41" s="212"/>
      <c r="H41" s="213"/>
      <c r="I41" s="220"/>
      <c r="J41" s="214"/>
      <c r="K41" s="215"/>
      <c r="L41" s="216"/>
      <c r="M41" s="216"/>
    </row>
    <row r="42" spans="1:19" s="208" customFormat="1" ht="72" x14ac:dyDescent="0.2">
      <c r="A42" s="209">
        <f>1+A40</f>
        <v>8</v>
      </c>
      <c r="B42" s="221" t="s">
        <v>62</v>
      </c>
      <c r="C42" s="222" t="s">
        <v>6</v>
      </c>
      <c r="D42" s="257">
        <v>1</v>
      </c>
      <c r="E42" s="211"/>
      <c r="F42" s="206">
        <f>E42*D42</f>
        <v>0</v>
      </c>
      <c r="G42" s="212"/>
      <c r="H42" s="213"/>
      <c r="I42" s="220"/>
      <c r="J42" s="214"/>
      <c r="K42" s="215"/>
      <c r="L42" s="216"/>
      <c r="M42" s="216"/>
    </row>
    <row r="43" spans="1:19" s="208" customFormat="1" ht="12" x14ac:dyDescent="0.2">
      <c r="A43" s="209"/>
      <c r="B43" s="221"/>
      <c r="C43" s="217"/>
      <c r="D43" s="258"/>
      <c r="E43" s="218"/>
      <c r="F43" s="219"/>
      <c r="G43" s="212"/>
      <c r="H43" s="213"/>
      <c r="I43" s="220"/>
      <c r="J43" s="214"/>
      <c r="K43" s="215"/>
      <c r="L43" s="216"/>
      <c r="M43" s="216"/>
    </row>
    <row r="44" spans="1:19" s="223" customFormat="1" ht="66" customHeight="1" x14ac:dyDescent="0.2">
      <c r="A44" s="209">
        <f>1+A42</f>
        <v>9</v>
      </c>
      <c r="B44" s="224" t="s">
        <v>63</v>
      </c>
      <c r="C44" s="210" t="s">
        <v>6</v>
      </c>
      <c r="D44" s="256">
        <v>1</v>
      </c>
      <c r="E44" s="211"/>
      <c r="F44" s="206">
        <f>E44*D44</f>
        <v>0</v>
      </c>
      <c r="G44" s="225"/>
      <c r="H44" s="226"/>
      <c r="I44" s="207"/>
      <c r="O44" s="208"/>
      <c r="P44" s="208"/>
      <c r="Q44" s="208"/>
      <c r="R44" s="208"/>
      <c r="S44" s="208"/>
    </row>
    <row r="45" spans="1:19" s="223" customFormat="1" x14ac:dyDescent="0.2">
      <c r="A45" s="209"/>
      <c r="B45" s="224"/>
      <c r="C45" s="210"/>
      <c r="D45" s="256"/>
      <c r="E45" s="218"/>
      <c r="F45" s="206"/>
      <c r="G45" s="225"/>
      <c r="H45" s="226"/>
      <c r="I45" s="207"/>
      <c r="O45" s="208"/>
      <c r="P45" s="208"/>
      <c r="Q45" s="208"/>
      <c r="R45" s="208"/>
      <c r="S45" s="208"/>
    </row>
    <row r="46" spans="1:19" s="223" customFormat="1" ht="72" x14ac:dyDescent="0.2">
      <c r="A46" s="209">
        <f>1+A44</f>
        <v>10</v>
      </c>
      <c r="B46" s="224" t="s">
        <v>71</v>
      </c>
      <c r="C46" s="210" t="s">
        <v>6</v>
      </c>
      <c r="D46" s="256">
        <v>1</v>
      </c>
      <c r="E46" s="211"/>
      <c r="F46" s="206">
        <f>E46*D46</f>
        <v>0</v>
      </c>
      <c r="G46" s="225"/>
      <c r="H46" s="226"/>
      <c r="I46" s="207"/>
      <c r="O46" s="208"/>
      <c r="P46" s="208"/>
      <c r="Q46" s="208"/>
      <c r="R46" s="208"/>
      <c r="S46" s="208"/>
    </row>
    <row r="47" spans="1:19" s="223" customFormat="1" x14ac:dyDescent="0.2">
      <c r="A47" s="209"/>
      <c r="B47" s="224"/>
      <c r="C47" s="210"/>
      <c r="D47" s="256"/>
      <c r="E47" s="218"/>
      <c r="F47" s="206"/>
      <c r="G47" s="225"/>
      <c r="H47" s="226"/>
      <c r="I47" s="207"/>
      <c r="O47" s="208"/>
      <c r="P47" s="208"/>
      <c r="Q47" s="208"/>
      <c r="R47" s="208"/>
      <c r="S47" s="208"/>
    </row>
    <row r="48" spans="1:19" s="223" customFormat="1" ht="60" x14ac:dyDescent="0.2">
      <c r="A48" s="209">
        <f>1+A46</f>
        <v>11</v>
      </c>
      <c r="B48" s="224" t="s">
        <v>66</v>
      </c>
      <c r="C48" s="210" t="s">
        <v>6</v>
      </c>
      <c r="D48" s="256">
        <v>1</v>
      </c>
      <c r="E48" s="211"/>
      <c r="F48" s="206">
        <f>E48*D48</f>
        <v>0</v>
      </c>
      <c r="G48" s="225"/>
      <c r="H48" s="226"/>
      <c r="I48" s="207"/>
      <c r="O48" s="208"/>
      <c r="P48" s="208"/>
      <c r="Q48" s="208"/>
      <c r="R48" s="208"/>
      <c r="S48" s="208"/>
    </row>
    <row r="49" spans="1:19" s="223" customFormat="1" x14ac:dyDescent="0.2">
      <c r="A49" s="209"/>
      <c r="B49" s="224"/>
      <c r="C49" s="210"/>
      <c r="D49" s="256"/>
      <c r="E49" s="218"/>
      <c r="F49" s="206"/>
      <c r="G49" s="225"/>
      <c r="H49" s="226"/>
      <c r="I49" s="207"/>
      <c r="O49" s="208"/>
      <c r="P49" s="208"/>
      <c r="Q49" s="208"/>
      <c r="R49" s="208"/>
      <c r="S49" s="208"/>
    </row>
    <row r="50" spans="1:19" s="223" customFormat="1" ht="63" customHeight="1" x14ac:dyDescent="0.2">
      <c r="A50" s="209">
        <f>1+A48</f>
        <v>12</v>
      </c>
      <c r="B50" s="224" t="s">
        <v>67</v>
      </c>
      <c r="C50" s="210" t="s">
        <v>6</v>
      </c>
      <c r="D50" s="256">
        <v>2</v>
      </c>
      <c r="E50" s="211"/>
      <c r="F50" s="206">
        <f>E50*D50</f>
        <v>0</v>
      </c>
      <c r="G50" s="225"/>
      <c r="H50" s="226"/>
      <c r="I50" s="207"/>
      <c r="O50" s="208"/>
      <c r="P50" s="208"/>
      <c r="Q50" s="208"/>
      <c r="R50" s="208"/>
      <c r="S50" s="208"/>
    </row>
    <row r="51" spans="1:19" s="223" customFormat="1" x14ac:dyDescent="0.2">
      <c r="A51" s="209"/>
      <c r="B51" s="224"/>
      <c r="C51" s="210"/>
      <c r="D51" s="256"/>
      <c r="E51" s="218"/>
      <c r="F51" s="206"/>
      <c r="G51" s="225"/>
      <c r="H51" s="226"/>
      <c r="I51" s="207"/>
      <c r="O51" s="208"/>
      <c r="P51" s="208"/>
      <c r="Q51" s="208"/>
      <c r="R51" s="208"/>
      <c r="S51" s="208"/>
    </row>
    <row r="52" spans="1:19" s="223" customFormat="1" ht="79.5" customHeight="1" x14ac:dyDescent="0.2">
      <c r="A52" s="209">
        <f>1+A50</f>
        <v>13</v>
      </c>
      <c r="B52" s="224" t="s">
        <v>55</v>
      </c>
      <c r="C52" s="210" t="s">
        <v>6</v>
      </c>
      <c r="D52" s="256">
        <v>1</v>
      </c>
      <c r="E52" s="211"/>
      <c r="F52" s="206">
        <f>E52*D52</f>
        <v>0</v>
      </c>
      <c r="G52" s="225"/>
      <c r="H52" s="226"/>
      <c r="I52" s="207"/>
      <c r="O52" s="208"/>
      <c r="P52" s="208"/>
      <c r="Q52" s="208"/>
      <c r="R52" s="208"/>
      <c r="S52" s="208"/>
    </row>
    <row r="53" spans="1:19" s="223" customFormat="1" x14ac:dyDescent="0.2">
      <c r="A53" s="209"/>
      <c r="B53" s="224"/>
      <c r="C53" s="210"/>
      <c r="D53" s="256"/>
      <c r="E53" s="218"/>
      <c r="F53" s="206"/>
      <c r="G53" s="225"/>
      <c r="H53" s="226"/>
      <c r="I53" s="207"/>
      <c r="O53" s="208"/>
      <c r="P53" s="208"/>
      <c r="Q53" s="208"/>
      <c r="R53" s="208"/>
      <c r="S53" s="208"/>
    </row>
    <row r="54" spans="1:19" s="223" customFormat="1" ht="147" customHeight="1" x14ac:dyDescent="0.2">
      <c r="A54" s="209">
        <f>1+A52</f>
        <v>14</v>
      </c>
      <c r="B54" s="224" t="s">
        <v>69</v>
      </c>
      <c r="C54" s="210" t="s">
        <v>6</v>
      </c>
      <c r="D54" s="256">
        <v>1</v>
      </c>
      <c r="E54" s="211"/>
      <c r="F54" s="206">
        <f>E54*D54</f>
        <v>0</v>
      </c>
      <c r="G54" s="225"/>
      <c r="H54" s="226"/>
      <c r="I54" s="207"/>
      <c r="O54" s="208"/>
      <c r="P54" s="208"/>
      <c r="Q54" s="208"/>
      <c r="R54" s="208"/>
      <c r="S54" s="208"/>
    </row>
    <row r="55" spans="1:19" s="208" customFormat="1" x14ac:dyDescent="0.2">
      <c r="A55" s="193"/>
      <c r="B55" s="98"/>
      <c r="C55" s="188"/>
      <c r="D55" s="256"/>
      <c r="E55" s="189"/>
      <c r="F55" s="206"/>
      <c r="G55" s="190"/>
      <c r="H55" s="191"/>
      <c r="I55" s="207"/>
      <c r="J55" s="192"/>
      <c r="K55" s="192"/>
      <c r="L55" s="192"/>
    </row>
    <row r="56" spans="1:19" x14ac:dyDescent="0.2">
      <c r="A56" s="124" t="s">
        <v>52</v>
      </c>
      <c r="B56" s="125"/>
      <c r="C56" s="126"/>
      <c r="D56" s="259"/>
      <c r="E56" s="127"/>
      <c r="F56" s="127"/>
    </row>
    <row r="57" spans="1:19" s="134" customFormat="1" x14ac:dyDescent="0.2">
      <c r="A57" s="130"/>
      <c r="B57" s="131" t="str">
        <f>+CONCATENATE("REKAPITULACIJA - ",B15)</f>
        <v>REKAPITULACIJA - NADSTROPJE / UČILNICA N3</v>
      </c>
      <c r="C57" s="132"/>
      <c r="D57" s="260"/>
      <c r="E57" s="133"/>
      <c r="F57" s="133">
        <f>SUM(F27:F54)</f>
        <v>0</v>
      </c>
      <c r="G57" s="71"/>
      <c r="H57" s="128"/>
    </row>
    <row r="58" spans="1:19" x14ac:dyDescent="0.2">
      <c r="A58" s="124" t="s">
        <v>52</v>
      </c>
      <c r="B58" s="125"/>
      <c r="C58" s="126"/>
      <c r="D58" s="259"/>
      <c r="E58" s="127"/>
      <c r="F58" s="127"/>
    </row>
    <row r="59" spans="1:19" x14ac:dyDescent="0.2">
      <c r="A59" s="124"/>
      <c r="B59" s="125"/>
      <c r="C59" s="126"/>
      <c r="D59" s="259"/>
      <c r="E59" s="127"/>
      <c r="F59" s="127"/>
    </row>
    <row r="60" spans="1:19" s="60" customFormat="1" x14ac:dyDescent="0.2">
      <c r="A60" s="135"/>
      <c r="B60" s="136"/>
      <c r="C60" s="137"/>
      <c r="D60" s="261"/>
      <c r="E60" s="138"/>
      <c r="F60" s="138"/>
      <c r="G60" s="7"/>
      <c r="H60" s="59"/>
    </row>
    <row r="61" spans="1:19" s="60" customFormat="1" x14ac:dyDescent="0.2">
      <c r="A61" s="124"/>
      <c r="B61" s="139"/>
      <c r="C61" s="101"/>
      <c r="D61" s="259"/>
      <c r="E61" s="127"/>
      <c r="F61" s="140"/>
      <c r="G61" s="141"/>
      <c r="H61" s="142"/>
    </row>
    <row r="65" spans="1:6" s="13" customFormat="1" x14ac:dyDescent="0.2">
      <c r="A65" s="151"/>
      <c r="B65" s="12"/>
      <c r="C65" s="152"/>
      <c r="D65" s="265"/>
      <c r="E65" s="153"/>
      <c r="F65" s="154"/>
    </row>
    <row r="66" spans="1:6" s="13" customFormat="1" ht="38.25" customHeight="1" x14ac:dyDescent="0.2">
      <c r="A66" s="151"/>
      <c r="C66" s="152"/>
      <c r="D66" s="265"/>
      <c r="E66" s="153"/>
      <c r="F66" s="154"/>
    </row>
    <row r="67" spans="1:6" s="13" customFormat="1" ht="102" customHeight="1" x14ac:dyDescent="0.2">
      <c r="A67" s="151"/>
      <c r="C67" s="152"/>
      <c r="D67" s="265"/>
      <c r="E67" s="153"/>
      <c r="F67" s="154"/>
    </row>
    <row r="68" spans="1:6" s="13" customFormat="1" ht="25.5" customHeight="1" x14ac:dyDescent="0.2">
      <c r="A68" s="151"/>
      <c r="C68" s="152"/>
      <c r="D68" s="265"/>
      <c r="E68" s="153"/>
      <c r="F68" s="154"/>
    </row>
    <row r="69" spans="1:6" s="13" customFormat="1" ht="51" customHeight="1" x14ac:dyDescent="0.2">
      <c r="A69" s="151"/>
      <c r="C69" s="152"/>
      <c r="D69" s="265"/>
      <c r="E69" s="153"/>
      <c r="F69" s="154"/>
    </row>
    <row r="70" spans="1:6" s="13" customFormat="1" ht="63.75" customHeight="1" x14ac:dyDescent="0.2">
      <c r="A70" s="151"/>
      <c r="C70" s="152"/>
      <c r="D70" s="265"/>
      <c r="E70" s="153"/>
      <c r="F70" s="154"/>
    </row>
    <row r="71" spans="1:6" s="13" customFormat="1" ht="63.75" customHeight="1" x14ac:dyDescent="0.2">
      <c r="A71" s="151"/>
      <c r="C71" s="152"/>
      <c r="D71" s="265"/>
      <c r="E71" s="153"/>
      <c r="F71" s="154"/>
    </row>
    <row r="72" spans="1:6" s="13" customFormat="1" ht="25.5" customHeight="1" x14ac:dyDescent="0.2">
      <c r="A72" s="151"/>
      <c r="C72" s="152"/>
      <c r="D72" s="265"/>
      <c r="E72" s="153"/>
      <c r="F72" s="154"/>
    </row>
    <row r="73" spans="1:6" s="13" customFormat="1" ht="29.25" customHeight="1" x14ac:dyDescent="0.2">
      <c r="A73" s="151"/>
      <c r="C73" s="152"/>
      <c r="D73" s="265"/>
      <c r="E73" s="153"/>
      <c r="F73" s="154"/>
    </row>
    <row r="74" spans="1:6" s="13" customFormat="1" x14ac:dyDescent="0.2">
      <c r="A74" s="151"/>
      <c r="C74" s="152"/>
      <c r="D74" s="265"/>
      <c r="E74" s="153"/>
      <c r="F74" s="154"/>
    </row>
    <row r="75" spans="1:6" s="13" customFormat="1" x14ac:dyDescent="0.2">
      <c r="A75" s="151"/>
      <c r="B75" s="14"/>
      <c r="C75" s="152"/>
      <c r="D75" s="265"/>
      <c r="E75" s="153"/>
      <c r="F75" s="154"/>
    </row>
    <row r="76" spans="1:6" s="13" customFormat="1" x14ac:dyDescent="0.2">
      <c r="A76" s="151"/>
      <c r="B76" s="14"/>
      <c r="C76" s="152"/>
      <c r="D76" s="265"/>
      <c r="E76" s="153"/>
      <c r="F76" s="154"/>
    </row>
    <row r="77" spans="1:6" s="13" customFormat="1" x14ac:dyDescent="0.2">
      <c r="A77" s="151"/>
      <c r="B77" s="14"/>
      <c r="C77" s="152"/>
      <c r="D77" s="265"/>
      <c r="E77" s="153"/>
      <c r="F77" s="154"/>
    </row>
  </sheetData>
  <mergeCells count="8">
    <mergeCell ref="B24:F24"/>
    <mergeCell ref="B25:F25"/>
    <mergeCell ref="B18:F18"/>
    <mergeCell ref="B19:F19"/>
    <mergeCell ref="B20:F20"/>
    <mergeCell ref="B21:F21"/>
    <mergeCell ref="B22:F22"/>
    <mergeCell ref="B23:F23"/>
  </mergeCells>
  <pageMargins left="0.98425196850393704" right="0.59055118110236227" top="0.39370078740157483" bottom="0.98425196850393704" header="0.19685039370078741" footer="0.39370078740157483"/>
  <pageSetup paperSize="9" orientation="portrait" r:id="rId1"/>
  <headerFooter>
    <oddFooter>&amp;L&amp;"Arial,Običajno"&amp;10Dozidava OŠ Brezovica pri Ljubljani
Notranja oprema - &amp;A&amp;R&amp;"Arial,Običajno"&amp;10&amp;P/&amp;N</oddFooter>
  </headerFooter>
  <rowBreaks count="1" manualBreakCount="1">
    <brk id="58" max="5"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759A8A-246D-4E10-BFA9-129D4DC25C50}">
  <dimension ref="A1:S77"/>
  <sheetViews>
    <sheetView showZeros="0" view="pageBreakPreview" zoomScaleSheetLayoutView="100" workbookViewId="0">
      <pane ySplit="10" topLeftCell="A23" activePane="bottomLeft" state="frozen"/>
      <selection activeCell="B36" sqref="B36"/>
      <selection pane="bottomLeft" activeCell="E28" sqref="E28"/>
    </sheetView>
  </sheetViews>
  <sheetFormatPr defaultColWidth="9" defaultRowHeight="12.75" x14ac:dyDescent="0.2"/>
  <cols>
    <col min="1" max="1" width="5.42578125" style="21" customWidth="1"/>
    <col min="2" max="2" width="40.7109375" style="48" customWidth="1"/>
    <col min="3" max="3" width="4.7109375" style="22" customWidth="1"/>
    <col min="4" max="4" width="7.7109375" style="262" customWidth="1"/>
    <col min="5" max="5" width="14" style="24" customWidth="1"/>
    <col min="6" max="6" width="15.7109375" style="24" customWidth="1"/>
    <col min="7" max="7" width="9.5703125" style="71" customWidth="1"/>
    <col min="8" max="8" width="9.7109375" style="128" customWidth="1"/>
    <col min="9" max="9" width="8.85546875" style="20" customWidth="1"/>
    <col min="10" max="10" width="5.28515625" style="20" bestFit="1" customWidth="1"/>
    <col min="11" max="15" width="3" style="20" bestFit="1" customWidth="1"/>
    <col min="16" max="16" width="5" style="20" bestFit="1" customWidth="1"/>
    <col min="17" max="17" width="3" style="20" bestFit="1" customWidth="1"/>
    <col min="18" max="19" width="9" style="20"/>
    <col min="20" max="20" width="25.5703125" style="20" bestFit="1" customWidth="1"/>
    <col min="21" max="16384" width="9" style="20"/>
  </cols>
  <sheetData>
    <row r="1" spans="1:12" s="1" customFormat="1" ht="12" customHeight="1" x14ac:dyDescent="0.2">
      <c r="D1" s="249"/>
      <c r="G1" s="7"/>
      <c r="H1" s="6"/>
      <c r="I1" s="2"/>
    </row>
    <row r="2" spans="1:12" s="1" customFormat="1" ht="12.75" customHeight="1" x14ac:dyDescent="0.2">
      <c r="D2" s="249"/>
      <c r="G2" s="7"/>
      <c r="H2" s="6"/>
      <c r="I2" s="2"/>
    </row>
    <row r="3" spans="1:12" s="1" customFormat="1" ht="12" customHeight="1" x14ac:dyDescent="0.2">
      <c r="D3" s="249"/>
      <c r="G3" s="7"/>
      <c r="H3" s="6"/>
      <c r="I3" s="2"/>
    </row>
    <row r="4" spans="1:12" s="1" customFormat="1" ht="12" customHeight="1" x14ac:dyDescent="0.2">
      <c r="D4" s="249"/>
      <c r="G4" s="7"/>
      <c r="H4" s="6"/>
      <c r="I4" s="2"/>
    </row>
    <row r="5" spans="1:12" s="1" customFormat="1" ht="12" customHeight="1" x14ac:dyDescent="0.2">
      <c r="D5" s="249"/>
      <c r="G5" s="7"/>
      <c r="H5" s="6"/>
      <c r="I5" s="2"/>
    </row>
    <row r="6" spans="1:12" s="1" customFormat="1" ht="12" customHeight="1" x14ac:dyDescent="0.2">
      <c r="D6" s="249"/>
      <c r="G6" s="7"/>
      <c r="H6" s="6"/>
      <c r="I6" s="2"/>
    </row>
    <row r="7" spans="1:12" s="1" customFormat="1" ht="12" customHeight="1" x14ac:dyDescent="0.2">
      <c r="A7" s="11"/>
      <c r="B7" s="11"/>
      <c r="C7" s="11"/>
      <c r="D7" s="250"/>
      <c r="E7" s="11"/>
      <c r="F7" s="11"/>
      <c r="G7" s="7"/>
      <c r="H7" s="6"/>
      <c r="I7" s="2"/>
    </row>
    <row r="8" spans="1:12" s="1" customFormat="1" ht="12" customHeight="1" x14ac:dyDescent="0.2">
      <c r="D8" s="249"/>
      <c r="G8" s="7"/>
      <c r="H8" s="6"/>
      <c r="I8" s="2"/>
    </row>
    <row r="9" spans="1:12" s="55" customFormat="1" x14ac:dyDescent="0.2">
      <c r="A9" s="49"/>
      <c r="B9" s="50" t="s">
        <v>7</v>
      </c>
      <c r="C9" s="51" t="s">
        <v>1</v>
      </c>
      <c r="D9" s="251" t="s">
        <v>2</v>
      </c>
      <c r="E9" s="52" t="s">
        <v>3</v>
      </c>
      <c r="F9" s="52" t="s">
        <v>4</v>
      </c>
      <c r="G9" s="53"/>
      <c r="H9" s="54"/>
    </row>
    <row r="10" spans="1:12" s="60" customFormat="1" x14ac:dyDescent="0.2">
      <c r="A10" s="56"/>
      <c r="B10" s="3"/>
      <c r="C10" s="57"/>
      <c r="D10" s="252"/>
      <c r="E10" s="58"/>
      <c r="F10" s="3"/>
      <c r="G10" s="7"/>
      <c r="H10" s="59"/>
    </row>
    <row r="11" spans="1:12" s="60" customFormat="1" x14ac:dyDescent="0.2">
      <c r="A11" s="56"/>
      <c r="B11" s="3"/>
      <c r="C11" s="57"/>
      <c r="D11" s="252"/>
      <c r="E11" s="58"/>
      <c r="F11" s="3"/>
      <c r="G11" s="7"/>
      <c r="H11" s="59"/>
    </row>
    <row r="12" spans="1:12" s="60" customFormat="1" ht="15.75" x14ac:dyDescent="0.2">
      <c r="A12" s="61"/>
      <c r="B12" s="62" t="s">
        <v>9</v>
      </c>
      <c r="C12" s="63" t="s">
        <v>0</v>
      </c>
      <c r="D12" s="253" t="s">
        <v>5</v>
      </c>
      <c r="E12" s="64" t="s">
        <v>0</v>
      </c>
      <c r="F12" s="64"/>
      <c r="G12" s="7"/>
      <c r="H12" s="65"/>
    </row>
    <row r="13" spans="1:12" s="158" customFormat="1" ht="15.95" customHeight="1" x14ac:dyDescent="0.2">
      <c r="A13" s="155"/>
      <c r="B13" s="67" t="s">
        <v>38</v>
      </c>
      <c r="C13" s="68"/>
      <c r="D13" s="254"/>
      <c r="E13" s="69"/>
      <c r="F13" s="70"/>
      <c r="G13" s="156"/>
      <c r="H13" s="157"/>
    </row>
    <row r="14" spans="1:12" x14ac:dyDescent="0.2">
      <c r="A14" s="66"/>
      <c r="B14" s="73"/>
      <c r="C14" s="68"/>
      <c r="D14" s="254"/>
      <c r="E14" s="69"/>
      <c r="F14" s="70"/>
      <c r="H14" s="72"/>
    </row>
    <row r="15" spans="1:12" s="83" customFormat="1" x14ac:dyDescent="0.2">
      <c r="A15" s="76" t="s">
        <v>42</v>
      </c>
      <c r="B15" s="186" t="s">
        <v>37</v>
      </c>
      <c r="C15" s="78"/>
      <c r="D15" s="255"/>
      <c r="E15" s="79"/>
      <c r="F15" s="79"/>
      <c r="G15" s="80"/>
      <c r="H15" s="81"/>
      <c r="I15" s="82"/>
    </row>
    <row r="16" spans="1:12" s="208" customFormat="1" x14ac:dyDescent="0.2">
      <c r="A16" s="193"/>
      <c r="B16" s="98"/>
      <c r="C16" s="188"/>
      <c r="D16" s="256"/>
      <c r="E16" s="189"/>
      <c r="F16" s="206"/>
      <c r="G16" s="190"/>
      <c r="H16" s="191"/>
      <c r="I16" s="207"/>
      <c r="J16" s="192"/>
      <c r="K16" s="192"/>
      <c r="L16" s="192"/>
    </row>
    <row r="17" spans="1:14" s="208" customFormat="1" ht="15.95" customHeight="1" x14ac:dyDescent="0.2">
      <c r="A17" s="193"/>
      <c r="B17" s="95" t="s">
        <v>20</v>
      </c>
      <c r="C17" s="188"/>
      <c r="D17" s="256"/>
      <c r="E17" s="189"/>
      <c r="F17" s="206"/>
      <c r="G17" s="190"/>
      <c r="H17" s="191"/>
      <c r="I17" s="207"/>
      <c r="J17" s="192"/>
      <c r="K17" s="192"/>
      <c r="L17" s="192"/>
    </row>
    <row r="18" spans="1:14" s="208" customFormat="1" ht="27.75" customHeight="1" x14ac:dyDescent="0.2">
      <c r="A18" s="193" t="s">
        <v>19</v>
      </c>
      <c r="B18" s="267" t="s">
        <v>44</v>
      </c>
      <c r="C18" s="267"/>
      <c r="D18" s="267"/>
      <c r="E18" s="267"/>
      <c r="F18" s="267"/>
      <c r="G18" s="190"/>
      <c r="H18" s="191"/>
      <c r="I18" s="207"/>
      <c r="J18" s="192"/>
      <c r="K18" s="192"/>
      <c r="L18" s="192"/>
    </row>
    <row r="19" spans="1:14" s="208" customFormat="1" ht="27.75" customHeight="1" x14ac:dyDescent="0.2">
      <c r="A19" s="193" t="s">
        <v>19</v>
      </c>
      <c r="B19" s="267" t="s">
        <v>45</v>
      </c>
      <c r="C19" s="267"/>
      <c r="D19" s="267"/>
      <c r="E19" s="267"/>
      <c r="F19" s="267"/>
      <c r="G19" s="190"/>
      <c r="H19" s="191"/>
      <c r="I19" s="207"/>
      <c r="J19" s="192"/>
      <c r="K19" s="192"/>
      <c r="L19" s="192"/>
    </row>
    <row r="20" spans="1:14" s="208" customFormat="1" ht="27" customHeight="1" x14ac:dyDescent="0.2">
      <c r="A20" s="193" t="s">
        <v>19</v>
      </c>
      <c r="B20" s="267" t="s">
        <v>46</v>
      </c>
      <c r="C20" s="267"/>
      <c r="D20" s="267"/>
      <c r="E20" s="267"/>
      <c r="F20" s="267"/>
      <c r="G20" s="190"/>
      <c r="H20" s="191"/>
      <c r="I20" s="207"/>
      <c r="J20" s="192"/>
      <c r="K20" s="192"/>
      <c r="L20" s="192"/>
    </row>
    <row r="21" spans="1:14" s="208" customFormat="1" ht="28.5" customHeight="1" x14ac:dyDescent="0.2">
      <c r="A21" s="193" t="s">
        <v>19</v>
      </c>
      <c r="B21" s="267" t="s">
        <v>47</v>
      </c>
      <c r="C21" s="267"/>
      <c r="D21" s="267"/>
      <c r="E21" s="267"/>
      <c r="F21" s="267"/>
      <c r="G21" s="190"/>
      <c r="H21" s="191"/>
      <c r="I21" s="207"/>
      <c r="J21" s="192"/>
      <c r="K21" s="192"/>
      <c r="L21" s="192"/>
    </row>
    <row r="22" spans="1:14" s="208" customFormat="1" ht="49.5" customHeight="1" x14ac:dyDescent="0.2">
      <c r="A22" s="193" t="s">
        <v>19</v>
      </c>
      <c r="B22" s="267" t="s">
        <v>48</v>
      </c>
      <c r="C22" s="267"/>
      <c r="D22" s="267"/>
      <c r="E22" s="267"/>
      <c r="F22" s="267"/>
      <c r="G22" s="190"/>
      <c r="H22" s="191"/>
      <c r="I22" s="207"/>
      <c r="J22" s="192"/>
      <c r="K22" s="192"/>
      <c r="L22" s="192"/>
    </row>
    <row r="23" spans="1:14" s="208" customFormat="1" ht="49.5" customHeight="1" x14ac:dyDescent="0.2">
      <c r="A23" s="193" t="s">
        <v>19</v>
      </c>
      <c r="B23" s="267" t="s">
        <v>49</v>
      </c>
      <c r="C23" s="267"/>
      <c r="D23" s="267"/>
      <c r="E23" s="267"/>
      <c r="F23" s="267"/>
      <c r="G23" s="190"/>
      <c r="H23" s="191"/>
      <c r="I23" s="207"/>
      <c r="J23" s="192"/>
      <c r="K23" s="192"/>
      <c r="L23" s="192"/>
    </row>
    <row r="24" spans="1:14" s="208" customFormat="1" ht="39.75" customHeight="1" x14ac:dyDescent="0.2">
      <c r="A24" s="193" t="s">
        <v>19</v>
      </c>
      <c r="B24" s="267" t="s">
        <v>50</v>
      </c>
      <c r="C24" s="267"/>
      <c r="D24" s="267"/>
      <c r="E24" s="267"/>
      <c r="F24" s="267"/>
      <c r="G24" s="190"/>
      <c r="H24" s="191"/>
      <c r="I24" s="207"/>
      <c r="J24" s="192"/>
      <c r="K24" s="192"/>
      <c r="L24" s="192"/>
    </row>
    <row r="25" spans="1:14" s="208" customFormat="1" ht="73.5" customHeight="1" x14ac:dyDescent="0.2">
      <c r="A25" s="193" t="s">
        <v>19</v>
      </c>
      <c r="B25" s="267" t="s">
        <v>51</v>
      </c>
      <c r="C25" s="267"/>
      <c r="D25" s="267"/>
      <c r="E25" s="267"/>
      <c r="F25" s="267"/>
      <c r="G25" s="212"/>
      <c r="H25" s="213"/>
      <c r="I25" s="197"/>
      <c r="K25" s="215"/>
      <c r="N25" s="196"/>
    </row>
    <row r="26" spans="1:14" s="75" customFormat="1" ht="16.5" customHeight="1" x14ac:dyDescent="0.2">
      <c r="A26" s="74"/>
      <c r="B26" s="150"/>
      <c r="C26" s="147"/>
      <c r="D26" s="266"/>
      <c r="E26" s="147"/>
      <c r="F26" s="147"/>
      <c r="G26" s="148"/>
      <c r="H26" s="149"/>
    </row>
    <row r="27" spans="1:14" s="223" customFormat="1" x14ac:dyDescent="0.2">
      <c r="A27" s="119"/>
      <c r="B27" s="240" t="s">
        <v>43</v>
      </c>
      <c r="C27" s="210"/>
      <c r="D27" s="256"/>
      <c r="E27" s="120"/>
      <c r="F27" s="206">
        <f>E27*D27</f>
        <v>0</v>
      </c>
      <c r="G27" s="225"/>
      <c r="H27" s="226"/>
    </row>
    <row r="28" spans="1:14" s="208" customFormat="1" ht="150.75" customHeight="1" x14ac:dyDescent="0.2">
      <c r="A28" s="209">
        <f>1</f>
        <v>1</v>
      </c>
      <c r="B28" s="221" t="s">
        <v>72</v>
      </c>
      <c r="C28" s="222" t="s">
        <v>6</v>
      </c>
      <c r="D28" s="257">
        <v>1</v>
      </c>
      <c r="E28" s="211"/>
      <c r="F28" s="206">
        <f>E28*D28</f>
        <v>0</v>
      </c>
      <c r="G28" s="212"/>
      <c r="H28" s="213"/>
      <c r="I28" s="220"/>
      <c r="J28" s="214"/>
      <c r="K28" s="216"/>
      <c r="L28" s="216"/>
      <c r="M28" s="216"/>
    </row>
    <row r="29" spans="1:14" s="208" customFormat="1" ht="12" x14ac:dyDescent="0.2">
      <c r="A29" s="209"/>
      <c r="B29" s="221"/>
      <c r="C29" s="222"/>
      <c r="D29" s="257"/>
      <c r="E29" s="218"/>
      <c r="F29" s="206"/>
      <c r="G29" s="212"/>
      <c r="H29" s="213"/>
    </row>
    <row r="30" spans="1:14" s="208" customFormat="1" ht="108" x14ac:dyDescent="0.2">
      <c r="A30" s="209">
        <f>A28+1</f>
        <v>2</v>
      </c>
      <c r="B30" s="199" t="s">
        <v>74</v>
      </c>
      <c r="C30" s="222" t="s">
        <v>6</v>
      </c>
      <c r="D30" s="257">
        <v>3</v>
      </c>
      <c r="E30" s="211"/>
      <c r="F30" s="206">
        <f>E30*D30</f>
        <v>0</v>
      </c>
      <c r="G30" s="212"/>
      <c r="H30" s="213"/>
    </row>
    <row r="31" spans="1:14" s="208" customFormat="1" ht="12" x14ac:dyDescent="0.2">
      <c r="A31" s="209"/>
      <c r="B31" s="221"/>
      <c r="C31" s="222"/>
      <c r="D31" s="257"/>
      <c r="E31" s="218"/>
      <c r="F31" s="206"/>
      <c r="G31" s="212"/>
      <c r="H31" s="213"/>
    </row>
    <row r="32" spans="1:14" s="208" customFormat="1" ht="90" customHeight="1" x14ac:dyDescent="0.2">
      <c r="A32" s="209">
        <f>A30+1</f>
        <v>3</v>
      </c>
      <c r="B32" s="199" t="s">
        <v>75</v>
      </c>
      <c r="C32" s="222" t="s">
        <v>6</v>
      </c>
      <c r="D32" s="257">
        <v>1</v>
      </c>
      <c r="E32" s="211"/>
      <c r="F32" s="206">
        <f>E32*D32</f>
        <v>0</v>
      </c>
      <c r="G32" s="212"/>
      <c r="H32" s="213"/>
    </row>
    <row r="33" spans="1:19" s="208" customFormat="1" ht="12" x14ac:dyDescent="0.2">
      <c r="A33" s="209"/>
      <c r="B33" s="221"/>
      <c r="C33" s="222"/>
      <c r="D33" s="257"/>
      <c r="E33" s="218"/>
      <c r="F33" s="206"/>
      <c r="G33" s="212"/>
      <c r="H33" s="213"/>
    </row>
    <row r="34" spans="1:19" s="208" customFormat="1" ht="78.75" customHeight="1" x14ac:dyDescent="0.2">
      <c r="A34" s="209">
        <f>1+A32</f>
        <v>4</v>
      </c>
      <c r="B34" s="199" t="s">
        <v>58</v>
      </c>
      <c r="C34" s="222" t="s">
        <v>6</v>
      </c>
      <c r="D34" s="257">
        <v>4</v>
      </c>
      <c r="E34" s="211"/>
      <c r="F34" s="206">
        <f>E34*D34</f>
        <v>0</v>
      </c>
      <c r="G34" s="212"/>
      <c r="H34" s="213"/>
      <c r="I34" s="220"/>
      <c r="J34" s="214"/>
      <c r="K34" s="216"/>
      <c r="L34" s="216"/>
      <c r="M34" s="216"/>
    </row>
    <row r="35" spans="1:19" s="208" customFormat="1" ht="12" x14ac:dyDescent="0.2">
      <c r="A35" s="209"/>
      <c r="B35" s="221"/>
      <c r="C35" s="217"/>
      <c r="D35" s="258"/>
      <c r="E35" s="218"/>
      <c r="F35" s="219"/>
      <c r="G35" s="212"/>
      <c r="H35" s="213"/>
      <c r="I35" s="207"/>
    </row>
    <row r="36" spans="1:19" s="208" customFormat="1" ht="65.25" customHeight="1" x14ac:dyDescent="0.2">
      <c r="A36" s="209">
        <f>1+A34</f>
        <v>5</v>
      </c>
      <c r="B36" s="199" t="s">
        <v>59</v>
      </c>
      <c r="C36" s="222" t="s">
        <v>8</v>
      </c>
      <c r="D36" s="257">
        <v>4</v>
      </c>
      <c r="E36" s="211"/>
      <c r="F36" s="206">
        <f>E36*D36</f>
        <v>0</v>
      </c>
      <c r="G36" s="212"/>
      <c r="H36" s="213"/>
      <c r="I36" s="207"/>
    </row>
    <row r="37" spans="1:19" s="208" customFormat="1" ht="12" x14ac:dyDescent="0.2">
      <c r="A37" s="209"/>
      <c r="B37" s="221"/>
      <c r="C37" s="217"/>
      <c r="D37" s="258"/>
      <c r="E37" s="218"/>
      <c r="F37" s="219"/>
      <c r="G37" s="212"/>
      <c r="H37" s="213"/>
      <c r="I37" s="220"/>
      <c r="J37" s="214"/>
      <c r="K37" s="215"/>
      <c r="L37" s="216"/>
      <c r="M37" s="216"/>
    </row>
    <row r="38" spans="1:19" s="208" customFormat="1" ht="88.5" customHeight="1" x14ac:dyDescent="0.2">
      <c r="A38" s="209">
        <f>1+A36</f>
        <v>6</v>
      </c>
      <c r="B38" s="199" t="s">
        <v>78</v>
      </c>
      <c r="C38" s="222" t="s">
        <v>8</v>
      </c>
      <c r="D38" s="257">
        <v>4</v>
      </c>
      <c r="E38" s="211"/>
      <c r="F38" s="206">
        <f>E38*D38</f>
        <v>0</v>
      </c>
      <c r="G38" s="212"/>
      <c r="H38" s="213"/>
      <c r="I38" s="220"/>
      <c r="J38" s="214"/>
      <c r="K38" s="215"/>
      <c r="L38" s="216"/>
      <c r="M38" s="216"/>
    </row>
    <row r="39" spans="1:19" s="208" customFormat="1" ht="12" x14ac:dyDescent="0.2">
      <c r="A39" s="209"/>
      <c r="B39" s="221"/>
      <c r="C39" s="217"/>
      <c r="D39" s="258"/>
      <c r="E39" s="218"/>
      <c r="F39" s="219"/>
      <c r="G39" s="212"/>
      <c r="H39" s="213"/>
      <c r="I39" s="220"/>
      <c r="J39" s="214"/>
      <c r="K39" s="215"/>
      <c r="L39" s="216"/>
      <c r="M39" s="216"/>
    </row>
    <row r="40" spans="1:19" s="208" customFormat="1" ht="77.25" customHeight="1" x14ac:dyDescent="0.2">
      <c r="A40" s="209">
        <f>1+A38</f>
        <v>7</v>
      </c>
      <c r="B40" s="199" t="s">
        <v>61</v>
      </c>
      <c r="C40" s="222" t="s">
        <v>8</v>
      </c>
      <c r="D40" s="257">
        <v>2</v>
      </c>
      <c r="E40" s="211"/>
      <c r="F40" s="206">
        <f>E40*D40</f>
        <v>0</v>
      </c>
      <c r="G40" s="212"/>
      <c r="H40" s="213"/>
      <c r="I40" s="220"/>
      <c r="J40" s="214"/>
      <c r="K40" s="215"/>
      <c r="L40" s="216"/>
      <c r="M40" s="216"/>
    </row>
    <row r="41" spans="1:19" s="208" customFormat="1" ht="12" x14ac:dyDescent="0.2">
      <c r="A41" s="209"/>
      <c r="B41" s="221"/>
      <c r="C41" s="217"/>
      <c r="D41" s="258"/>
      <c r="E41" s="218"/>
      <c r="F41" s="219"/>
      <c r="G41" s="212"/>
      <c r="H41" s="213"/>
      <c r="I41" s="220"/>
      <c r="J41" s="214"/>
      <c r="K41" s="215"/>
      <c r="L41" s="216"/>
      <c r="M41" s="216"/>
    </row>
    <row r="42" spans="1:19" s="208" customFormat="1" ht="67.5" customHeight="1" x14ac:dyDescent="0.2">
      <c r="A42" s="209">
        <f>1+A40</f>
        <v>8</v>
      </c>
      <c r="B42" s="199" t="s">
        <v>76</v>
      </c>
      <c r="C42" s="222" t="s">
        <v>6</v>
      </c>
      <c r="D42" s="257">
        <v>2</v>
      </c>
      <c r="E42" s="211"/>
      <c r="F42" s="206">
        <f>E42*D42</f>
        <v>0</v>
      </c>
      <c r="G42" s="212"/>
      <c r="H42" s="213"/>
      <c r="I42" s="220"/>
      <c r="J42" s="214"/>
      <c r="K42" s="215"/>
      <c r="L42" s="216"/>
      <c r="M42" s="216"/>
    </row>
    <row r="43" spans="1:19" s="208" customFormat="1" ht="12" x14ac:dyDescent="0.2">
      <c r="A43" s="209"/>
      <c r="B43" s="221"/>
      <c r="C43" s="217"/>
      <c r="D43" s="258"/>
      <c r="E43" s="218"/>
      <c r="F43" s="219"/>
      <c r="G43" s="212"/>
      <c r="H43" s="213"/>
      <c r="I43" s="220"/>
      <c r="J43" s="214"/>
      <c r="K43" s="215"/>
      <c r="L43" s="216"/>
      <c r="M43" s="216"/>
    </row>
    <row r="44" spans="1:19" s="208" customFormat="1" ht="78" customHeight="1" x14ac:dyDescent="0.2">
      <c r="A44" s="209">
        <f>1+A42</f>
        <v>9</v>
      </c>
      <c r="B44" s="221" t="s">
        <v>62</v>
      </c>
      <c r="C44" s="222" t="s">
        <v>6</v>
      </c>
      <c r="D44" s="257">
        <v>4</v>
      </c>
      <c r="E44" s="211"/>
      <c r="F44" s="206">
        <f>E44*D44</f>
        <v>0</v>
      </c>
      <c r="G44" s="212"/>
      <c r="H44" s="213"/>
      <c r="I44" s="220"/>
      <c r="J44" s="214"/>
      <c r="K44" s="215"/>
      <c r="L44" s="216"/>
      <c r="M44" s="216"/>
    </row>
    <row r="45" spans="1:19" s="208" customFormat="1" ht="12" x14ac:dyDescent="0.2">
      <c r="A45" s="209"/>
      <c r="B45" s="221"/>
      <c r="C45" s="217"/>
      <c r="D45" s="258"/>
      <c r="E45" s="218"/>
      <c r="F45" s="219"/>
      <c r="G45" s="212"/>
      <c r="H45" s="213"/>
      <c r="I45" s="220"/>
      <c r="J45" s="214"/>
      <c r="K45" s="215"/>
      <c r="L45" s="216"/>
      <c r="M45" s="216"/>
    </row>
    <row r="46" spans="1:19" s="223" customFormat="1" ht="64.5" customHeight="1" x14ac:dyDescent="0.2">
      <c r="A46" s="209">
        <f>1+A44</f>
        <v>10</v>
      </c>
      <c r="B46" s="224" t="s">
        <v>63</v>
      </c>
      <c r="C46" s="210" t="s">
        <v>6</v>
      </c>
      <c r="D46" s="256">
        <v>2</v>
      </c>
      <c r="E46" s="211"/>
      <c r="F46" s="206">
        <f>E46*D46</f>
        <v>0</v>
      </c>
      <c r="G46" s="225"/>
      <c r="H46" s="226"/>
      <c r="I46" s="207"/>
      <c r="O46" s="208"/>
      <c r="P46" s="208"/>
      <c r="Q46" s="208"/>
      <c r="R46" s="208"/>
      <c r="S46" s="208"/>
    </row>
    <row r="47" spans="1:19" s="223" customFormat="1" x14ac:dyDescent="0.2">
      <c r="A47" s="209"/>
      <c r="B47" s="224"/>
      <c r="C47" s="210"/>
      <c r="D47" s="256"/>
      <c r="E47" s="218"/>
      <c r="F47" s="206"/>
      <c r="G47" s="225"/>
      <c r="H47" s="226"/>
      <c r="I47" s="207"/>
      <c r="O47" s="208"/>
      <c r="P47" s="208"/>
      <c r="Q47" s="208"/>
      <c r="R47" s="208"/>
      <c r="S47" s="208"/>
    </row>
    <row r="48" spans="1:19" s="223" customFormat="1" ht="65.25" customHeight="1" x14ac:dyDescent="0.2">
      <c r="A48" s="209">
        <f>1+A46</f>
        <v>11</v>
      </c>
      <c r="B48" s="224" t="s">
        <v>77</v>
      </c>
      <c r="C48" s="210" t="s">
        <v>6</v>
      </c>
      <c r="D48" s="256">
        <v>1</v>
      </c>
      <c r="E48" s="211"/>
      <c r="F48" s="206">
        <f>E48*D48</f>
        <v>0</v>
      </c>
      <c r="G48" s="225"/>
      <c r="H48" s="226"/>
      <c r="I48" s="207"/>
      <c r="O48" s="208"/>
      <c r="P48" s="208"/>
      <c r="Q48" s="208"/>
      <c r="R48" s="208"/>
      <c r="S48" s="208"/>
    </row>
    <row r="49" spans="1:19" s="223" customFormat="1" x14ac:dyDescent="0.2">
      <c r="A49" s="209"/>
      <c r="B49" s="224"/>
      <c r="C49" s="210"/>
      <c r="D49" s="256"/>
      <c r="E49" s="218"/>
      <c r="F49" s="206"/>
      <c r="G49" s="225"/>
      <c r="H49" s="226"/>
      <c r="I49" s="207"/>
      <c r="O49" s="208"/>
      <c r="P49" s="208"/>
      <c r="Q49" s="208"/>
      <c r="R49" s="208"/>
      <c r="S49" s="208"/>
    </row>
    <row r="50" spans="1:19" s="223" customFormat="1" ht="78" customHeight="1" x14ac:dyDescent="0.2">
      <c r="A50" s="209">
        <f>1+A48</f>
        <v>12</v>
      </c>
      <c r="B50" s="224" t="s">
        <v>55</v>
      </c>
      <c r="C50" s="210" t="s">
        <v>6</v>
      </c>
      <c r="D50" s="256">
        <v>1</v>
      </c>
      <c r="E50" s="211"/>
      <c r="F50" s="206">
        <f>E50*D50</f>
        <v>0</v>
      </c>
      <c r="G50" s="225"/>
      <c r="H50" s="226"/>
      <c r="I50" s="207"/>
      <c r="O50" s="208"/>
      <c r="P50" s="208"/>
      <c r="Q50" s="208"/>
      <c r="R50" s="208"/>
      <c r="S50" s="208"/>
    </row>
    <row r="51" spans="1:19" s="223" customFormat="1" x14ac:dyDescent="0.2">
      <c r="A51" s="209"/>
      <c r="B51" s="224"/>
      <c r="C51" s="210"/>
      <c r="D51" s="256"/>
      <c r="E51" s="218"/>
      <c r="F51" s="206"/>
      <c r="G51" s="225"/>
      <c r="H51" s="226"/>
      <c r="I51" s="207"/>
      <c r="O51" s="208"/>
      <c r="P51" s="208"/>
      <c r="Q51" s="208"/>
      <c r="R51" s="208"/>
      <c r="S51" s="208"/>
    </row>
    <row r="52" spans="1:19" s="223" customFormat="1" ht="41.25" customHeight="1" x14ac:dyDescent="0.2">
      <c r="A52" s="209">
        <f>1+A50</f>
        <v>13</v>
      </c>
      <c r="B52" s="221" t="s">
        <v>73</v>
      </c>
      <c r="C52" s="222" t="s">
        <v>6</v>
      </c>
      <c r="D52" s="257">
        <v>1</v>
      </c>
      <c r="E52" s="211"/>
      <c r="F52" s="206">
        <f>E52*D52</f>
        <v>0</v>
      </c>
      <c r="G52" s="225"/>
      <c r="H52" s="226"/>
      <c r="I52" s="207"/>
      <c r="O52" s="208"/>
      <c r="P52" s="208"/>
      <c r="Q52" s="208"/>
      <c r="R52" s="208"/>
      <c r="S52" s="208"/>
    </row>
    <row r="53" spans="1:19" s="223" customFormat="1" x14ac:dyDescent="0.2">
      <c r="A53" s="209"/>
      <c r="B53" s="224"/>
      <c r="C53" s="210"/>
      <c r="D53" s="256"/>
      <c r="E53" s="218"/>
      <c r="F53" s="206"/>
      <c r="G53" s="225"/>
      <c r="H53" s="226"/>
      <c r="I53" s="207"/>
      <c r="O53" s="208"/>
      <c r="P53" s="208"/>
      <c r="Q53" s="208"/>
      <c r="R53" s="208"/>
      <c r="S53" s="208"/>
    </row>
    <row r="54" spans="1:19" s="223" customFormat="1" ht="150" customHeight="1" x14ac:dyDescent="0.2">
      <c r="A54" s="209">
        <f>1+A52</f>
        <v>14</v>
      </c>
      <c r="B54" s="224" t="s">
        <v>69</v>
      </c>
      <c r="C54" s="210" t="s">
        <v>6</v>
      </c>
      <c r="D54" s="256">
        <v>2</v>
      </c>
      <c r="E54" s="211"/>
      <c r="F54" s="206">
        <f>E54*D54</f>
        <v>0</v>
      </c>
      <c r="G54" s="225"/>
      <c r="H54" s="226"/>
      <c r="I54" s="207"/>
      <c r="O54" s="208"/>
      <c r="P54" s="208"/>
      <c r="Q54" s="208"/>
      <c r="R54" s="208"/>
      <c r="S54" s="208"/>
    </row>
    <row r="55" spans="1:19" s="75" customFormat="1" ht="16.5" customHeight="1" x14ac:dyDescent="0.2">
      <c r="A55" s="74"/>
      <c r="B55" s="150"/>
      <c r="C55" s="147"/>
      <c r="D55" s="266"/>
      <c r="E55" s="147"/>
      <c r="F55" s="147"/>
      <c r="G55" s="148"/>
      <c r="H55" s="149"/>
    </row>
    <row r="56" spans="1:19" x14ac:dyDescent="0.2">
      <c r="A56" s="124" t="s">
        <v>52</v>
      </c>
      <c r="B56" s="125"/>
      <c r="C56" s="126"/>
      <c r="D56" s="259"/>
      <c r="E56" s="127"/>
      <c r="F56" s="127"/>
    </row>
    <row r="57" spans="1:19" s="134" customFormat="1" x14ac:dyDescent="0.2">
      <c r="A57" s="130"/>
      <c r="B57" s="131" t="str">
        <f>+CONCATENATE("REKAPITULACIJA - ",B15)</f>
        <v>REKAPITULACIJA - NADSTROPJE / KABINET N4</v>
      </c>
      <c r="C57" s="132"/>
      <c r="D57" s="260"/>
      <c r="E57" s="133"/>
      <c r="F57" s="133">
        <f>SUM(F27:F55)</f>
        <v>0</v>
      </c>
      <c r="G57" s="71"/>
      <c r="H57" s="128"/>
    </row>
    <row r="58" spans="1:19" x14ac:dyDescent="0.2">
      <c r="A58" s="124" t="s">
        <v>52</v>
      </c>
      <c r="B58" s="125"/>
      <c r="C58" s="126"/>
      <c r="D58" s="259"/>
      <c r="E58" s="127"/>
      <c r="F58" s="127"/>
    </row>
    <row r="59" spans="1:19" x14ac:dyDescent="0.2">
      <c r="A59" s="124"/>
      <c r="B59" s="125"/>
      <c r="C59" s="126"/>
      <c r="D59" s="259"/>
      <c r="E59" s="127"/>
      <c r="F59" s="127"/>
    </row>
    <row r="60" spans="1:19" s="60" customFormat="1" x14ac:dyDescent="0.2">
      <c r="A60" s="135"/>
      <c r="B60" s="200"/>
      <c r="C60" s="137"/>
      <c r="D60" s="261"/>
      <c r="E60" s="138"/>
      <c r="F60" s="138"/>
      <c r="G60" s="7"/>
      <c r="H60" s="59"/>
    </row>
    <row r="61" spans="1:19" s="60" customFormat="1" x14ac:dyDescent="0.2">
      <c r="A61" s="124"/>
      <c r="B61" s="139"/>
      <c r="C61" s="210"/>
      <c r="D61" s="259"/>
      <c r="E61" s="127"/>
      <c r="F61" s="140"/>
      <c r="G61" s="141"/>
      <c r="H61" s="142"/>
    </row>
    <row r="65" spans="1:6" s="13" customFormat="1" x14ac:dyDescent="0.2">
      <c r="A65" s="151"/>
      <c r="B65" s="12"/>
      <c r="C65" s="152"/>
      <c r="D65" s="265"/>
      <c r="E65" s="153"/>
      <c r="F65" s="154"/>
    </row>
    <row r="66" spans="1:6" s="13" customFormat="1" ht="38.25" customHeight="1" x14ac:dyDescent="0.2">
      <c r="A66" s="151"/>
      <c r="C66" s="152"/>
      <c r="D66" s="265"/>
      <c r="E66" s="153"/>
      <c r="F66" s="154"/>
    </row>
    <row r="67" spans="1:6" s="13" customFormat="1" ht="102" customHeight="1" x14ac:dyDescent="0.2">
      <c r="A67" s="151"/>
      <c r="C67" s="152"/>
      <c r="D67" s="265"/>
      <c r="E67" s="153"/>
      <c r="F67" s="154"/>
    </row>
    <row r="68" spans="1:6" s="13" customFormat="1" ht="25.5" customHeight="1" x14ac:dyDescent="0.2">
      <c r="A68" s="151"/>
      <c r="C68" s="152"/>
      <c r="D68" s="265"/>
      <c r="E68" s="153"/>
      <c r="F68" s="154"/>
    </row>
    <row r="69" spans="1:6" s="13" customFormat="1" ht="51" customHeight="1" x14ac:dyDescent="0.2">
      <c r="A69" s="151"/>
      <c r="C69" s="152"/>
      <c r="D69" s="265"/>
      <c r="E69" s="153"/>
      <c r="F69" s="154"/>
    </row>
    <row r="70" spans="1:6" s="13" customFormat="1" ht="63.75" customHeight="1" x14ac:dyDescent="0.2">
      <c r="A70" s="151"/>
      <c r="C70" s="152"/>
      <c r="D70" s="265"/>
      <c r="E70" s="153"/>
      <c r="F70" s="154"/>
    </row>
    <row r="71" spans="1:6" s="13" customFormat="1" ht="63.75" customHeight="1" x14ac:dyDescent="0.2">
      <c r="A71" s="151"/>
      <c r="C71" s="152"/>
      <c r="D71" s="265"/>
      <c r="E71" s="153"/>
      <c r="F71" s="154"/>
    </row>
    <row r="72" spans="1:6" s="13" customFormat="1" ht="25.5" customHeight="1" x14ac:dyDescent="0.2">
      <c r="A72" s="151"/>
      <c r="C72" s="152"/>
      <c r="D72" s="265"/>
      <c r="E72" s="153"/>
      <c r="F72" s="154"/>
    </row>
    <row r="73" spans="1:6" s="13" customFormat="1" ht="29.25" customHeight="1" x14ac:dyDescent="0.2">
      <c r="A73" s="151"/>
      <c r="C73" s="152"/>
      <c r="D73" s="265"/>
      <c r="E73" s="153"/>
      <c r="F73" s="154"/>
    </row>
    <row r="74" spans="1:6" s="13" customFormat="1" x14ac:dyDescent="0.2">
      <c r="A74" s="151"/>
      <c r="C74" s="152"/>
      <c r="D74" s="265"/>
      <c r="E74" s="153"/>
      <c r="F74" s="154"/>
    </row>
    <row r="75" spans="1:6" s="13" customFormat="1" x14ac:dyDescent="0.2">
      <c r="A75" s="151"/>
      <c r="B75" s="14"/>
      <c r="C75" s="152"/>
      <c r="D75" s="265"/>
      <c r="E75" s="153"/>
      <c r="F75" s="154"/>
    </row>
    <row r="76" spans="1:6" s="13" customFormat="1" x14ac:dyDescent="0.2">
      <c r="A76" s="151"/>
      <c r="B76" s="14"/>
      <c r="C76" s="152"/>
      <c r="D76" s="265"/>
      <c r="E76" s="153"/>
      <c r="F76" s="154"/>
    </row>
    <row r="77" spans="1:6" s="13" customFormat="1" x14ac:dyDescent="0.2">
      <c r="A77" s="151"/>
      <c r="B77" s="14"/>
      <c r="C77" s="152"/>
      <c r="D77" s="265"/>
      <c r="E77" s="153"/>
      <c r="F77" s="154"/>
    </row>
  </sheetData>
  <mergeCells count="8">
    <mergeCell ref="B24:F24"/>
    <mergeCell ref="B25:F25"/>
    <mergeCell ref="B18:F18"/>
    <mergeCell ref="B19:F19"/>
    <mergeCell ref="B20:F20"/>
    <mergeCell ref="B21:F21"/>
    <mergeCell ref="B22:F22"/>
    <mergeCell ref="B23:F23"/>
  </mergeCells>
  <pageMargins left="0.98425196850393704" right="0.59055118110236227" top="0.39370078740157483" bottom="0.98425196850393704" header="0.19685039370078741" footer="0.39370078740157483"/>
  <pageSetup paperSize="9" orientation="portrait" r:id="rId1"/>
  <headerFooter>
    <oddFooter>&amp;L&amp;"Arial,Običajno"&amp;10Dozidava OŠ Brezovica pri Ljubljani
Notranja oprema - &amp;A&amp;R&amp;"Arial,Običajno"&amp;10&amp;P/&amp;N</oddFooter>
  </headerFooter>
  <rowBreaks count="1" manualBreakCount="1">
    <brk id="58" max="5"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9</vt:i4>
      </vt:variant>
      <vt:variant>
        <vt:lpstr>Imenovani obsegi</vt:lpstr>
      </vt:variant>
      <vt:variant>
        <vt:i4>18</vt:i4>
      </vt:variant>
    </vt:vector>
  </HeadingPairs>
  <TitlesOfParts>
    <vt:vector size="27" baseType="lpstr">
      <vt:lpstr>Rekapitulacija</vt:lpstr>
      <vt:lpstr>1 PRITLIČJE HODNIK P1</vt:lpstr>
      <vt:lpstr>2 PRITLIČJE UČILNICA P2</vt:lpstr>
      <vt:lpstr>3 PRITLIČJE UČILNICA P3</vt:lpstr>
      <vt:lpstr>4 PRITLIČJE KABINET P4</vt:lpstr>
      <vt:lpstr>5 NADSTROPJE HODNIK N1</vt:lpstr>
      <vt:lpstr>6 NADSTROPJE UČILNICA N2</vt:lpstr>
      <vt:lpstr>7 NADSTROPJE UČILNICA N3</vt:lpstr>
      <vt:lpstr>8 NADSTROPJE KABINET N4</vt:lpstr>
      <vt:lpstr>'1 PRITLIČJE HODNIK P1'!Področje_tiskanja</vt:lpstr>
      <vt:lpstr>'2 PRITLIČJE UČILNICA P2'!Področje_tiskanja</vt:lpstr>
      <vt:lpstr>'3 PRITLIČJE UČILNICA P3'!Področje_tiskanja</vt:lpstr>
      <vt:lpstr>'4 PRITLIČJE KABINET P4'!Področje_tiskanja</vt:lpstr>
      <vt:lpstr>'5 NADSTROPJE HODNIK N1'!Področje_tiskanja</vt:lpstr>
      <vt:lpstr>'6 NADSTROPJE UČILNICA N2'!Področje_tiskanja</vt:lpstr>
      <vt:lpstr>'7 NADSTROPJE UČILNICA N3'!Področje_tiskanja</vt:lpstr>
      <vt:lpstr>'8 NADSTROPJE KABINET N4'!Področje_tiskanja</vt:lpstr>
      <vt:lpstr>Rekapitulacija!Področje_tiskanja</vt:lpstr>
      <vt:lpstr>'1 PRITLIČJE HODNIK P1'!Tiskanje_naslovov</vt:lpstr>
      <vt:lpstr>'2 PRITLIČJE UČILNICA P2'!Tiskanje_naslovov</vt:lpstr>
      <vt:lpstr>'3 PRITLIČJE UČILNICA P3'!Tiskanje_naslovov</vt:lpstr>
      <vt:lpstr>'4 PRITLIČJE KABINET P4'!Tiskanje_naslovov</vt:lpstr>
      <vt:lpstr>'5 NADSTROPJE HODNIK N1'!Tiskanje_naslovov</vt:lpstr>
      <vt:lpstr>'6 NADSTROPJE UČILNICA N2'!Tiskanje_naslovov</vt:lpstr>
      <vt:lpstr>'7 NADSTROPJE UČILNICA N3'!Tiskanje_naslovov</vt:lpstr>
      <vt:lpstr>'8 NADSTROPJE KABINET N4'!Tiskanje_naslovov</vt:lpstr>
      <vt:lpstr>Rekapitulacija!Tiskanje_naslovov</vt:lpstr>
    </vt:vector>
  </TitlesOfParts>
  <Company>savaprojekt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Energetska sanacija OŠ Janka Kersnika in PŠ Krašnja</dc:title>
  <dc:subject>Okvirni popis materiala in del - Gradbeno obrtniški del</dc:subject>
  <dc:creator>Boson d.o.o.</dc:creator>
  <cp:lastModifiedBy>Joze Kunsek</cp:lastModifiedBy>
  <cp:lastPrinted>2018-10-15T05:00:29Z</cp:lastPrinted>
  <dcterms:created xsi:type="dcterms:W3CDTF">2000-06-09T14:07:04Z</dcterms:created>
  <dcterms:modified xsi:type="dcterms:W3CDTF">2018-11-16T06:05:42Z</dcterms:modified>
</cp:coreProperties>
</file>